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pivotCache/pivotCacheDefinition1.xml" ContentType="application/vnd.openxmlformats-officedocument.spreadsheetml.pivotCacheDefinition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CFDC79B9-65C8-4638-A6C3-B5EACB3A24D4}" xr6:coauthVersionLast="36" xr6:coauthVersionMax="36" xr10:uidLastSave="{00000000-0000-0000-0000-000000000000}"/>
  <bookViews>
    <workbookView xWindow="0" yWindow="0" windowWidth="21570" windowHeight="10275" xr2:uid="{6E6EE629-0CD2-457C-9809-B30CFAB56F83}"/>
  </bookViews>
  <sheets>
    <sheet name="Blad2" sheetId="2" r:id="rId1"/>
    <sheet name="Blad1" sheetId="1" r:id="rId2"/>
  </sheets>
  <calcPr calcId="191029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3" i="2" l="1"/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2" i="1"/>
</calcChain>
</file>

<file path=xl/sharedStrings.xml><?xml version="1.0" encoding="utf-8"?>
<sst xmlns="http://schemas.openxmlformats.org/spreadsheetml/2006/main" count="2314" uniqueCount="240">
  <si>
    <t>ID_BUDGET</t>
  </si>
  <si>
    <t>ID_WERKPLAN</t>
  </si>
  <si>
    <t>ID_DETAIL</t>
  </si>
  <si>
    <t>ID_WERKORDER</t>
  </si>
  <si>
    <t>ID_UITVOERING</t>
  </si>
  <si>
    <t>ID_BEVROREN</t>
  </si>
  <si>
    <t>ID_DAGEN_GLOB</t>
  </si>
  <si>
    <t>ID_DAGEN_DETAIL</t>
  </si>
  <si>
    <t>GisratioID</t>
  </si>
  <si>
    <t>Maatregel</t>
  </si>
  <si>
    <t>Status</t>
  </si>
  <si>
    <t>Planperiode</t>
  </si>
  <si>
    <t>Toelichting Maatregel</t>
  </si>
  <si>
    <t>Opmerking gepland</t>
  </si>
  <si>
    <t>Machinecode</t>
  </si>
  <si>
    <t>Eenheid</t>
  </si>
  <si>
    <t>Jaar</t>
  </si>
  <si>
    <t>Prestatie</t>
  </si>
  <si>
    <t>Prestatie maatregel</t>
  </si>
  <si>
    <t>Prestatie werkelijk</t>
  </si>
  <si>
    <t>Werkplan</t>
  </si>
  <si>
    <t>Werkplan code</t>
  </si>
  <si>
    <t>Werkplan status</t>
  </si>
  <si>
    <t>Uitvoerder</t>
  </si>
  <si>
    <t>Planpatroon</t>
  </si>
  <si>
    <t>Beheereenheid</t>
  </si>
  <si>
    <t>Beheereenheid code</t>
  </si>
  <si>
    <t>Horizon start</t>
  </si>
  <si>
    <t>Horizon eind</t>
  </si>
  <si>
    <t>Aanmaak datum</t>
  </si>
  <si>
    <t>Maatregel omschrijving</t>
  </si>
  <si>
    <t>Laag</t>
  </si>
  <si>
    <t>Status gepland</t>
  </si>
  <si>
    <t>Status afgerond</t>
  </si>
  <si>
    <t>Status uitgesteld</t>
  </si>
  <si>
    <t>Status uitgevoerd</t>
  </si>
  <si>
    <t>Status vervallen</t>
  </si>
  <si>
    <t>Status controle</t>
  </si>
  <si>
    <t>Status historie</t>
  </si>
  <si>
    <t>Akkoord</t>
  </si>
  <si>
    <t>Opmerking uitgevoerd</t>
  </si>
  <si>
    <t>FF opmerking</t>
  </si>
  <si>
    <t>Waterberging</t>
  </si>
  <si>
    <t>FF soortcodes</t>
  </si>
  <si>
    <t>FF datum</t>
  </si>
  <si>
    <t>Toezichthouder</t>
  </si>
  <si>
    <t>Uitgevoerd door</t>
  </si>
  <si>
    <t>Img_Object</t>
  </si>
  <si>
    <t>Doc_Object</t>
  </si>
  <si>
    <t>Img_Werk</t>
  </si>
  <si>
    <t>Doc_Werk</t>
  </si>
  <si>
    <t>KwaliteitPlanning</t>
  </si>
  <si>
    <t>KwaliteitUitvoering</t>
  </si>
  <si>
    <t>Discipline</t>
  </si>
  <si>
    <t>Gebiedscode</t>
  </si>
  <si>
    <t>Gebiedsnaam</t>
  </si>
  <si>
    <t>Vakindeling Den Haag</t>
  </si>
  <si>
    <t>Waterbreedte</t>
  </si>
  <si>
    <t>Tekst03w</t>
  </si>
  <si>
    <t>Status toezichthouder</t>
  </si>
  <si>
    <t>Tekst06</t>
  </si>
  <si>
    <t>Tekst04w</t>
  </si>
  <si>
    <t>Tekst05w</t>
  </si>
  <si>
    <t>Archived</t>
  </si>
  <si>
    <t>Bestekspost</t>
  </si>
  <si>
    <t>Budget</t>
  </si>
  <si>
    <t>Budget code</t>
  </si>
  <si>
    <t>Budget jaar</t>
  </si>
  <si>
    <t>Detail eind</t>
  </si>
  <si>
    <t>Detail start</t>
  </si>
  <si>
    <t>Extra info</t>
  </si>
  <si>
    <t>FolderBudget</t>
  </si>
  <si>
    <t>FolderMaatregel</t>
  </si>
  <si>
    <t>FolderWerkorder</t>
  </si>
  <si>
    <t>FolderWerkplan</t>
  </si>
  <si>
    <t>Fotopad</t>
  </si>
  <si>
    <t>FotosUitvoerder</t>
  </si>
  <si>
    <t>GebiedID</t>
  </si>
  <si>
    <t>Geplande tijd</t>
  </si>
  <si>
    <t>Globaal eind</t>
  </si>
  <si>
    <t>Globaal start</t>
  </si>
  <si>
    <t>GrootboekNaam</t>
  </si>
  <si>
    <t>GrootboekNr</t>
  </si>
  <si>
    <t>ID_BEHEEREENHEID</t>
  </si>
  <si>
    <t>ID_CONFLICT</t>
  </si>
  <si>
    <t>ID_FOLDER_BUDGET</t>
  </si>
  <si>
    <t>ID_FOLDER_MAATREGEL</t>
  </si>
  <si>
    <t>ID_FOLDER_WERKORDER</t>
  </si>
  <si>
    <t>ID_FOLDER_WERKPLAN</t>
  </si>
  <si>
    <t>ID_KOSTENOVERSCHRIJVEN</t>
  </si>
  <si>
    <t>ID_LAAG</t>
  </si>
  <si>
    <t>ID_MAATREGEL</t>
  </si>
  <si>
    <t>ID_MAATREGELOBJ</t>
  </si>
  <si>
    <t>ID_OBJECT</t>
  </si>
  <si>
    <t>ID_OBJECTTYPE</t>
  </si>
  <si>
    <t>ID_PERIOD</t>
  </si>
  <si>
    <t>ID_UITVOERDER</t>
  </si>
  <si>
    <t>ID_WERK</t>
  </si>
  <si>
    <t>Kosten</t>
  </si>
  <si>
    <t>Kosten uitvoerder</t>
  </si>
  <si>
    <t>Kosten werkbron</t>
  </si>
  <si>
    <t>Kosten werkelijk</t>
  </si>
  <si>
    <t>Maatregel Code</t>
  </si>
  <si>
    <t>Maatregel_Doc</t>
  </si>
  <si>
    <t>Maatregel_Img</t>
  </si>
  <si>
    <t>MutatieDatum</t>
  </si>
  <si>
    <t>Percentage</t>
  </si>
  <si>
    <t>RAW Deficode</t>
  </si>
  <si>
    <t>RAW Hoofdcode</t>
  </si>
  <si>
    <t>Leeg</t>
  </si>
  <si>
    <t>Status object</t>
  </si>
  <si>
    <t>Opmerking ECO</t>
  </si>
  <si>
    <t>Tekst05</t>
  </si>
  <si>
    <t>Tekst07</t>
  </si>
  <si>
    <t>Tekst08</t>
  </si>
  <si>
    <t>TimeStampUser</t>
  </si>
  <si>
    <t>TypeOnderhoud</t>
  </si>
  <si>
    <t>Volgnummer</t>
  </si>
  <si>
    <t>Werkbron gebruikt</t>
  </si>
  <si>
    <t>Werkbron intentie</t>
  </si>
  <si>
    <t>Werkelijk eind</t>
  </si>
  <si>
    <t>Werkelijk start</t>
  </si>
  <si>
    <t>Werkelijke tijd</t>
  </si>
  <si>
    <t>WerkGUID</t>
  </si>
  <si>
    <t>WerkID</t>
  </si>
  <si>
    <t>Werkorder</t>
  </si>
  <si>
    <t>Werkorder code</t>
  </si>
  <si>
    <t>Werkorder status</t>
  </si>
  <si>
    <t>Naam</t>
  </si>
  <si>
    <t>Trajectcode</t>
  </si>
  <si>
    <t>Perceel</t>
  </si>
  <si>
    <t>Breedte Watergang</t>
  </si>
  <si>
    <t>Opmerking</t>
  </si>
  <si>
    <t>0001-01-01</t>
  </si>
  <si>
    <t>M10-062</t>
  </si>
  <si>
    <t>Maaiwerk</t>
  </si>
  <si>
    <t>Gepland</t>
  </si>
  <si>
    <t>Periode 3 keringen</t>
  </si>
  <si>
    <t>maairegiem K2</t>
  </si>
  <si>
    <t>Maaien</t>
  </si>
  <si>
    <t>Meter</t>
  </si>
  <si>
    <t>WP22 maaien keringen HL</t>
  </si>
  <si>
    <t>BS_2021_04_19_01043</t>
  </si>
  <si>
    <t>Planvorming</t>
  </si>
  <si>
    <t>eenmalig</t>
  </si>
  <si>
    <t>DO Keringen</t>
  </si>
  <si>
    <t>BE_2015_12_16_00021</t>
  </si>
  <si>
    <t>Maaigebied</t>
  </si>
  <si>
    <t>[nvt]</t>
  </si>
  <si>
    <t>maaien</t>
  </si>
  <si>
    <t>KR01</t>
  </si>
  <si>
    <t>Keringenbestek</t>
  </si>
  <si>
    <t>Droogte gevoelige kering</t>
  </si>
  <si>
    <t>Maaiwerk keringen</t>
  </si>
  <si>
    <t>Uitmaaibestek regio</t>
  </si>
  <si>
    <t xml:space="preserve"> </t>
  </si>
  <si>
    <t>admin</t>
  </si>
  <si>
    <t>Planmatig</t>
  </si>
  <si>
    <t>5e1c76fd-5433-4c26-9591-5ceebaacfe03</t>
  </si>
  <si>
    <t>Maaigebied 10</t>
  </si>
  <si>
    <t>M10-065</t>
  </si>
  <si>
    <t>d8961fdb-a1e0-4591-8a27-90dca7f3c60e</t>
  </si>
  <si>
    <t>M10-073</t>
  </si>
  <si>
    <t>maairegiem K1c, ruitpatroon</t>
  </si>
  <si>
    <t>3232a748-aa55-461d-a982-458b4c30ee24</t>
  </si>
  <si>
    <t>M10-064</t>
  </si>
  <si>
    <t>fcc97908-cf7b-452c-85d9-2b71d0c9e817</t>
  </si>
  <si>
    <t>M10-061</t>
  </si>
  <si>
    <t>1e5adc6c-5634-4663-a87c-17d8ad9daa3d</t>
  </si>
  <si>
    <t>M10-059</t>
  </si>
  <si>
    <t>3fbda9de-6ef9-41f1-a8a5-974e8fdf412c</t>
  </si>
  <si>
    <t>M10-063</t>
  </si>
  <si>
    <t>26434526-364d-4b82-951b-2b61156edf2d</t>
  </si>
  <si>
    <t>M10-060</t>
  </si>
  <si>
    <t>47b237c5-5d01-4ae4-b2f9-0132a546723b</t>
  </si>
  <si>
    <t>M10-066</t>
  </si>
  <si>
    <t>37d6dfc3-96d7-4e7b-abfb-7f6f0e949ea5</t>
  </si>
  <si>
    <t>M10-069</t>
  </si>
  <si>
    <t>3eab3a57-bd47-426b-b868-95a864842f5e</t>
  </si>
  <si>
    <t>M10-070</t>
  </si>
  <si>
    <t>07f3925a-c0e2-45c6-894e-8f97618d221e</t>
  </si>
  <si>
    <t>M10-067</t>
  </si>
  <si>
    <t>ef467df7-2f9c-48f3-a7e8-e146c4637374</t>
  </si>
  <si>
    <t>M10-071</t>
  </si>
  <si>
    <t>df3dcdab-0066-4dbf-afb1-cbc18d78164f</t>
  </si>
  <si>
    <t>Afvoeren</t>
  </si>
  <si>
    <t>01b45188-2121-4219-beea-1052a1ae4389</t>
  </si>
  <si>
    <t>dabbb611-f641-48c2-8175-e44514ea69fa</t>
  </si>
  <si>
    <t>09fd9416-c505-4f16-ab5d-8cd7f1b4cb27</t>
  </si>
  <si>
    <t>cc7cea4e-0cc5-459c-af5a-445376a0643b</t>
  </si>
  <si>
    <t>7d03a6b1-ac7c-48ed-874d-f3baf405eb1c</t>
  </si>
  <si>
    <t>a8c6bf18-f3ef-4870-b216-3dbbf2e05bfb</t>
  </si>
  <si>
    <t>449fc3fc-9087-41f2-a384-11c122f134bd</t>
  </si>
  <si>
    <t>7d2c7b0c-7ea7-453e-90e8-a57c344c20b5</t>
  </si>
  <si>
    <t>7525e9f5-7e16-4273-b45a-1837b39921d2</t>
  </si>
  <si>
    <t>460ec858-9990-4181-9f70-60913ff4c711</t>
  </si>
  <si>
    <t>b8174872-5e5a-4b6e-99d5-60ac83eb0233</t>
  </si>
  <si>
    <t>61e40718-fe59-4ef1-9c36-d261a3b303dd</t>
  </si>
  <si>
    <t>ec48fdeb-caf6-4ed1-ba21-38f523a30540</t>
  </si>
  <si>
    <t>M10-101</t>
  </si>
  <si>
    <t>838afec2-1003-477f-85f6-db9a54101185</t>
  </si>
  <si>
    <t>da5ad172-9a01-4df2-8563-4bd30d9d659b</t>
  </si>
  <si>
    <t>Periode 1 keringen</t>
  </si>
  <si>
    <t>44f4f444-5914-4955-a941-de1575aa252b</t>
  </si>
  <si>
    <t>61dd38f5-db86-4e21-92e2-604b91e34933</t>
  </si>
  <si>
    <t>ade0572c-c5ec-4525-aee3-158a6fa83d8a</t>
  </si>
  <si>
    <t>5222145a-cbb5-4005-aa9f-512caa1de8c0</t>
  </si>
  <si>
    <t>b0eb0679-4a32-4110-94ca-909f520d9b43</t>
  </si>
  <si>
    <t>8ecacbc2-e903-49a3-9c83-e1f961d4be84</t>
  </si>
  <si>
    <t>7e024f88-d839-477a-8470-0fcb53f79239</t>
  </si>
  <si>
    <t>36555581-fa10-4e66-a7b5-8a07f089514b</t>
  </si>
  <si>
    <t>Periode 2 keringen</t>
  </si>
  <si>
    <t>0606f423-5c7b-4971-929e-514be1541665</t>
  </si>
  <si>
    <t>f353c8ed-0ada-4022-a84c-758f6122f38b</t>
  </si>
  <si>
    <t>911c163f-cdb4-47f4-8b89-6e9695499a7a</t>
  </si>
  <si>
    <t>b468d014-9734-45ca-a60d-081c0e062a6a</t>
  </si>
  <si>
    <t>d6e306d5-1f1e-4747-93f4-274e0ead9227</t>
  </si>
  <si>
    <t>1ff88594-b2cf-4fa4-ada7-e33e5a3c6c4b</t>
  </si>
  <si>
    <t>5d5fd904-5cb4-415d-abdd-2959c09c3efc</t>
  </si>
  <si>
    <t>16f595fb-a5e1-4666-9938-32de1c19d810</t>
  </si>
  <si>
    <t>321ba4ee-9095-4854-bd2e-84fccdac1ef1</t>
  </si>
  <si>
    <t>7d536425-e4a0-40d3-b771-53017be5f8ff</t>
  </si>
  <si>
    <t>9dcb192b-13ab-498e-8e1f-9d46a8121685</t>
  </si>
  <si>
    <t>1f6cd625-e848-4d56-a43b-83ca826bc73b</t>
  </si>
  <si>
    <t>745fb9ee-04a3-4cab-8cf9-714c599de7cc</t>
  </si>
  <si>
    <t>f672a2c8-c54d-4a1b-8918-831ee77827dc</t>
  </si>
  <si>
    <t>91aa7261-45ac-44d9-9592-7e2c1329d813</t>
  </si>
  <si>
    <t>163dbc20-6623-472a-b34d-98ac6fbc4d8b</t>
  </si>
  <si>
    <t>3716dc1b-60b8-4e3b-b3bc-d6926dc448ef</t>
  </si>
  <si>
    <t>b192baf5-1a63-4c5f-8a9f-94cd7ea3a5e9</t>
  </si>
  <si>
    <t>52783fff-d027-46bd-829e-87f165d3c5e9</t>
  </si>
  <si>
    <t>f9d6d57f-8448-438b-9b03-746778a8ad5c</t>
  </si>
  <si>
    <t>Rijlabels</t>
  </si>
  <si>
    <t>Eindtotaal</t>
  </si>
  <si>
    <t>Som van Prestatie maatregel</t>
  </si>
  <si>
    <t>Kolomlabels</t>
  </si>
  <si>
    <t>Ares voorlopen zonder droogte:</t>
  </si>
  <si>
    <t>Ares voorlopen bij droogte:</t>
  </si>
  <si>
    <t>In geval van droogte wordt 142,77 are van maairegiem K2 in periode 1 uitgevoerd</t>
  </si>
  <si>
    <t>Bij maairegiem K1c wordt 50% van het totaal in periode1 uitgevoerd, en de in periode 1 niet gemaaide 50% van het totaal wordt in periode 2 gemaaid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</si>
</sst>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, Karl" refreshedDate="44455.698233449075" createdVersion="6" refreshedVersion="6" minRefreshableVersion="3" recordCount="56" xr:uid="{4AC36A56-3887-441E-ADAB-72FAE6D5BD8E}">
  <cacheSource type="worksheet">
    <worksheetSource ref="A1:EC57" sheet="Blad1"/>
  </cacheSource>
  <cacheFields count="133">
    <cacheField name="ID_BUDGET" numFmtId="0">
      <sharedItems containsNonDate="0" containsString="0" containsBlank="1"/>
    </cacheField>
    <cacheField name="ID_WERKPLAN" numFmtId="0">
      <sharedItems containsSemiMixedTypes="0" containsString="0" containsNumber="1" containsInteger="1" minValue="1044" maxValue="1044"/>
    </cacheField>
    <cacheField name="ID_DETAIL" numFmtId="0">
      <sharedItems/>
    </cacheField>
    <cacheField name="ID_WERKORDER" numFmtId="0">
      <sharedItems containsNonDate="0" containsString="0" containsBlank="1"/>
    </cacheField>
    <cacheField name="ID_UITVOERING" numFmtId="0">
      <sharedItems/>
    </cacheField>
    <cacheField name="ID_BEVROREN" numFmtId="0">
      <sharedItems containsSemiMixedTypes="0" containsString="0" containsNumber="1" containsInteger="1" minValue="0" maxValue="0"/>
    </cacheField>
    <cacheField name="ID_DAGEN_GLOB" numFmtId="0">
      <sharedItems containsSemiMixedTypes="0" containsString="0" containsNumber="1" containsInteger="1" minValue="1" maxValue="1"/>
    </cacheField>
    <cacheField name="ID_DAGEN_DETAIL" numFmtId="0">
      <sharedItems containsSemiMixedTypes="0" containsString="0" containsNumber="1" containsInteger="1" minValue="1" maxValue="1"/>
    </cacheField>
    <cacheField name="GisratioID" numFmtId="0">
      <sharedItems/>
    </cacheField>
    <cacheField name="Maatregel" numFmtId="0">
      <sharedItems count="2">
        <s v="Maaiwerk"/>
        <s v="Afvoeren"/>
      </sharedItems>
    </cacheField>
    <cacheField name="Status" numFmtId="0">
      <sharedItems/>
    </cacheField>
    <cacheField name="Planperiode" numFmtId="0">
      <sharedItems count="3">
        <s v="Periode 3 keringen"/>
        <s v="Periode 1 keringen"/>
        <s v="Periode 2 keringen"/>
      </sharedItems>
    </cacheField>
    <cacheField name="Toelichting Maatregel" numFmtId="0">
      <sharedItems count="2">
        <s v="maairegiem K2"/>
        <s v="maairegiem K1c, ruitpatroon"/>
      </sharedItems>
    </cacheField>
    <cacheField name="Opmerking gepland" numFmtId="0">
      <sharedItems containsNonDate="0" containsString="0" containsBlank="1"/>
    </cacheField>
    <cacheField name="Machinecode" numFmtId="0">
      <sharedItems/>
    </cacheField>
    <cacheField name="Eenheid" numFmtId="0">
      <sharedItems/>
    </cacheField>
    <cacheField name="Jaar" numFmtId="0">
      <sharedItems containsSemiMixedTypes="0" containsString="0" containsNumber="1" containsInteger="1" minValue="2022" maxValue="2022"/>
    </cacheField>
    <cacheField name="Prestatie" numFmtId="0">
      <sharedItems containsSemiMixedTypes="0" containsString="0" containsNumber="1" containsInteger="1" minValue="77" maxValue="7980"/>
    </cacheField>
    <cacheField name="Prestatie maatregel" numFmtId="0">
      <sharedItems containsSemiMixedTypes="0" containsString="0" containsNumber="1" minValue="0.77" maxValue="79.8"/>
    </cacheField>
    <cacheField name="Prestatie werkelijk" numFmtId="0">
      <sharedItems containsNonDate="0" containsString="0" containsBlank="1"/>
    </cacheField>
    <cacheField name="Werkplan" numFmtId="0">
      <sharedItems/>
    </cacheField>
    <cacheField name="Werkplan code" numFmtId="0">
      <sharedItems/>
    </cacheField>
    <cacheField name="Werkplan status" numFmtId="0">
      <sharedItems/>
    </cacheField>
    <cacheField name="Uitvoerder" numFmtId="0">
      <sharedItems containsNonDate="0" containsString="0" containsBlank="1"/>
    </cacheField>
    <cacheField name="Planpatroon" numFmtId="0">
      <sharedItems/>
    </cacheField>
    <cacheField name="Beheereenheid" numFmtId="0">
      <sharedItems/>
    </cacheField>
    <cacheField name="Beheereenheid code" numFmtId="0">
      <sharedItems/>
    </cacheField>
    <cacheField name="Horizon start" numFmtId="14">
      <sharedItems containsSemiMixedTypes="0" containsNonDate="0" containsDate="1" containsString="0" minDate="2015-01-01T00:00:00" maxDate="2015-01-02T00:00:00"/>
    </cacheField>
    <cacheField name="Horizon eind" numFmtId="14">
      <sharedItems containsSemiMixedTypes="0" containsNonDate="0" containsDate="1" containsString="0" minDate="2025-12-31T00:00:00" maxDate="2026-01-01T00:00:00"/>
    </cacheField>
    <cacheField name="Aanmaak datum" numFmtId="14">
      <sharedItems containsSemiMixedTypes="0" containsNonDate="0" containsDate="1" containsString="0" minDate="2021-04-19T00:00:00" maxDate="2021-09-17T00:00:00"/>
    </cacheField>
    <cacheField name="Maatregel omschrijving" numFmtId="0">
      <sharedItems containsNonDate="0" containsString="0" containsBlank="1"/>
    </cacheField>
    <cacheField name="Laag" numFmtId="0">
      <sharedItems/>
    </cacheField>
    <cacheField name="Status gepland" numFmtId="14">
      <sharedItems containsSemiMixedTypes="0" containsNonDate="0" containsDate="1" containsString="0" minDate="2021-04-19T00:00:00" maxDate="2021-09-17T00:00:00"/>
    </cacheField>
    <cacheField name="Status afgerond" numFmtId="0">
      <sharedItems/>
    </cacheField>
    <cacheField name="Status uitgesteld" numFmtId="0">
      <sharedItems/>
    </cacheField>
    <cacheField name="Status uitgevoerd" numFmtId="0">
      <sharedItems/>
    </cacheField>
    <cacheField name="Status vervallen" numFmtId="0">
      <sharedItems/>
    </cacheField>
    <cacheField name="Status controle" numFmtId="0">
      <sharedItems/>
    </cacheField>
    <cacheField name="Status historie" numFmtId="0">
      <sharedItems containsNonDate="0" containsString="0" containsBlank="1"/>
    </cacheField>
    <cacheField name="Akkoord" numFmtId="0">
      <sharedItems containsNonDate="0" containsString="0" containsBlank="1"/>
    </cacheField>
    <cacheField name="Opmerking uitgevoerd" numFmtId="0">
      <sharedItems containsNonDate="0" containsString="0" containsBlank="1"/>
    </cacheField>
    <cacheField name="FF opmerking" numFmtId="0">
      <sharedItems containsNonDate="0" containsString="0" containsBlank="1"/>
    </cacheField>
    <cacheField name="Waterberging" numFmtId="0">
      <sharedItems containsNonDate="0" containsString="0" containsBlank="1"/>
    </cacheField>
    <cacheField name="FF soortcodes" numFmtId="0">
      <sharedItems containsNonDate="0" containsString="0" containsBlank="1"/>
    </cacheField>
    <cacheField name="FF datum" numFmtId="0">
      <sharedItems/>
    </cacheField>
    <cacheField name="Toezichthouder" numFmtId="0">
      <sharedItems containsNonDate="0" containsString="0" containsBlank="1"/>
    </cacheField>
    <cacheField name="Uitgevoerd door" numFmtId="0">
      <sharedItems containsNonDate="0" containsString="0" containsBlank="1"/>
    </cacheField>
    <cacheField name="Img_Object" numFmtId="0">
      <sharedItems containsNonDate="0" containsString="0" containsBlank="1"/>
    </cacheField>
    <cacheField name="Doc_Object" numFmtId="0">
      <sharedItems containsNonDate="0" containsString="0" containsBlank="1"/>
    </cacheField>
    <cacheField name="Img_Werk" numFmtId="0">
      <sharedItems containsNonDate="0" containsString="0" containsBlank="1"/>
    </cacheField>
    <cacheField name="Doc_Werk" numFmtId="0">
      <sharedItems containsNonDate="0" containsString="0" containsBlank="1"/>
    </cacheField>
    <cacheField name="KwaliteitPlanning" numFmtId="0">
      <sharedItems/>
    </cacheField>
    <cacheField name="KwaliteitUitvoering" numFmtId="0">
      <sharedItems containsNonDate="0" containsString="0" containsBlank="1"/>
    </cacheField>
    <cacheField name="Discipline" numFmtId="0">
      <sharedItems/>
    </cacheField>
    <cacheField name="Gebiedscode" numFmtId="0">
      <sharedItems/>
    </cacheField>
    <cacheField name="Gebiedsnaam" numFmtId="0">
      <sharedItems/>
    </cacheField>
    <cacheField name="Vakindeling Den Haag" numFmtId="0">
      <sharedItems containsString="0" containsBlank="1" containsNumber="1" containsInteger="1" minValue="0" maxValue="0"/>
    </cacheField>
    <cacheField name="Waterbreedte" numFmtId="0">
      <sharedItems containsNonDate="0" containsString="0" containsBlank="1"/>
    </cacheField>
    <cacheField name="Tekst03w" numFmtId="0">
      <sharedItems containsNonDate="0" containsString="0" containsBlank="1"/>
    </cacheField>
    <cacheField name="Status toezichthouder" numFmtId="0">
      <sharedItems/>
    </cacheField>
    <cacheField name="Tekst06" numFmtId="0">
      <sharedItems containsNonDate="0" containsString="0" containsBlank="1"/>
    </cacheField>
    <cacheField name="Tekst04w" numFmtId="0">
      <sharedItems containsSemiMixedTypes="0" containsString="0" containsNumber="1" minValue="0.77350069524110499" maxValue="79.795824575908995"/>
    </cacheField>
    <cacheField name="Tekst05w" numFmtId="0">
      <sharedItems containsBlank="1" count="2">
        <s v="Droogte gevoelige kering"/>
        <m/>
      </sharedItems>
    </cacheField>
    <cacheField name="Archived" numFmtId="0">
      <sharedItems containsNonDate="0" containsString="0" containsBlank="1"/>
    </cacheField>
    <cacheField name="Bestekspost" numFmtId="0">
      <sharedItems containsSemiMixedTypes="0" containsString="0" containsNumber="1" containsInteger="1" minValue="103101" maxValue="103102"/>
    </cacheField>
    <cacheField name="Budget" numFmtId="0">
      <sharedItems containsNonDate="0" containsString="0" containsBlank="1"/>
    </cacheField>
    <cacheField name="Budget code" numFmtId="0">
      <sharedItems containsNonDate="0" containsString="0" containsBlank="1"/>
    </cacheField>
    <cacheField name="Budget jaar" numFmtId="0">
      <sharedItems containsNonDate="0" containsString="0" containsBlank="1"/>
    </cacheField>
    <cacheField name="Detail eind" numFmtId="0">
      <sharedItems/>
    </cacheField>
    <cacheField name="Detail start" numFmtId="0">
      <sharedItems/>
    </cacheField>
    <cacheField name="Extra info" numFmtId="0">
      <sharedItems containsNonDate="0" containsString="0" containsBlank="1"/>
    </cacheField>
    <cacheField name="FolderBudget" numFmtId="0">
      <sharedItems containsNonDate="0" containsString="0" containsBlank="1"/>
    </cacheField>
    <cacheField name="FolderMaatregel" numFmtId="0">
      <sharedItems/>
    </cacheField>
    <cacheField name="FolderWerkorder" numFmtId="0">
      <sharedItems containsNonDate="0" containsString="0" containsBlank="1"/>
    </cacheField>
    <cacheField name="FolderWerkplan" numFmtId="0">
      <sharedItems/>
    </cacheField>
    <cacheField name="Fotopad" numFmtId="0">
      <sharedItems containsNonDate="0" containsString="0" containsBlank="1"/>
    </cacheField>
    <cacheField name="FotosUitvoerder" numFmtId="0">
      <sharedItems containsNonDate="0" containsString="0" containsBlank="1"/>
    </cacheField>
    <cacheField name="GebiedID" numFmtId="0">
      <sharedItems containsSemiMixedTypes="0" containsString="0" containsNumber="1" containsInteger="1" minValue="25" maxValue="25"/>
    </cacheField>
    <cacheField name="Geplande tijd" numFmtId="0">
      <sharedItems containsString="0" containsBlank="1" containsNumber="1" containsInteger="1" minValue="0" maxValue="0"/>
    </cacheField>
    <cacheField name="Globaal eind" numFmtId="14">
      <sharedItems containsSemiMixedTypes="0" containsNonDate="0" containsDate="1" containsString="0" minDate="2022-07-31T00:00:00" maxDate="2022-11-01T00:00:00"/>
    </cacheField>
    <cacheField name="Globaal start" numFmtId="14">
      <sharedItems containsSemiMixedTypes="0" containsNonDate="0" containsDate="1" containsString="0" minDate="2022-06-01T00:00:00" maxDate="2022-09-16T00:00:00"/>
    </cacheField>
    <cacheField name="GrootboekNaam" numFmtId="0">
      <sharedItems containsNonDate="0" containsString="0" containsBlank="1"/>
    </cacheField>
    <cacheField name="GrootboekNr" numFmtId="0">
      <sharedItems containsNonDate="0" containsString="0" containsBlank="1"/>
    </cacheField>
    <cacheField name="ID_BEHEEREENHEID" numFmtId="0">
      <sharedItems containsSemiMixedTypes="0" containsString="0" containsNumber="1" containsInteger="1" minValue="22" maxValue="22"/>
    </cacheField>
    <cacheField name="ID_CONFLICT" numFmtId="0">
      <sharedItems containsNonDate="0" containsString="0" containsBlank="1"/>
    </cacheField>
    <cacheField name="ID_FOLDER_BUDGET" numFmtId="0">
      <sharedItems containsNonDate="0" containsString="0" containsBlank="1"/>
    </cacheField>
    <cacheField name="ID_FOLDER_MAATREGEL" numFmtId="0">
      <sharedItems containsSemiMixedTypes="0" containsString="0" containsNumber="1" containsInteger="1" minValue="24" maxValue="24"/>
    </cacheField>
    <cacheField name="ID_FOLDER_WERKORDER" numFmtId="0">
      <sharedItems containsNonDate="0" containsString="0" containsBlank="1"/>
    </cacheField>
    <cacheField name="ID_FOLDER_WERKPLAN" numFmtId="0">
      <sharedItems containsSemiMixedTypes="0" containsString="0" containsNumber="1" containsInteger="1" minValue="380" maxValue="380"/>
    </cacheField>
    <cacheField name="ID_KOSTENOVERSCHRIJVEN" numFmtId="0">
      <sharedItems containsSemiMixedTypes="0" containsString="0" containsNumber="1" containsInteger="1" minValue="0" maxValue="0"/>
    </cacheField>
    <cacheField name="ID_LAAG" numFmtId="0">
      <sharedItems containsSemiMixedTypes="0" containsString="0" containsNumber="1" containsInteger="1" minValue="43" maxValue="43"/>
    </cacheField>
    <cacheField name="ID_MAATREGEL" numFmtId="0">
      <sharedItems containsSemiMixedTypes="0" containsString="0" containsNumber="1" containsInteger="1" minValue="62" maxValue="338"/>
    </cacheField>
    <cacheField name="ID_MAATREGELOBJ" numFmtId="0">
      <sharedItems containsSemiMixedTypes="0" containsString="0" containsNumber="1" containsInteger="1" minValue="6001" maxValue="34604"/>
    </cacheField>
    <cacheField name="ID_OBJECT" numFmtId="0">
      <sharedItems containsSemiMixedTypes="0" containsString="0" containsNumber="1" containsInteger="1" minValue="5064" maxValue="20184"/>
    </cacheField>
    <cacheField name="ID_OBJECTTYPE" numFmtId="0">
      <sharedItems containsSemiMixedTypes="0" containsString="0" containsNumber="1" containsInteger="1" minValue="-1" maxValue="-1"/>
    </cacheField>
    <cacheField name="ID_PERIOD" numFmtId="0">
      <sharedItems containsSemiMixedTypes="0" containsString="0" containsNumber="1" containsInteger="1" minValue="7" maxValue="28"/>
    </cacheField>
    <cacheField name="ID_UITVOERDER" numFmtId="0">
      <sharedItems containsNonDate="0" containsString="0" containsBlank="1"/>
    </cacheField>
    <cacheField name="ID_WERK" numFmtId="0">
      <sharedItems containsSemiMixedTypes="0" containsString="0" containsNumber="1" containsInteger="1" minValue="296700" maxValue="303138"/>
    </cacheField>
    <cacheField name="Kosten" numFmtId="0">
      <sharedItems containsSemiMixedTypes="0" containsString="0" containsNumber="1" containsInteger="1" minValue="77" maxValue="7980"/>
    </cacheField>
    <cacheField name="Kosten uitvoerder" numFmtId="0">
      <sharedItems containsString="0" containsBlank="1" containsNumber="1" containsInteger="1" minValue="0" maxValue="0"/>
    </cacheField>
    <cacheField name="Kosten werkbron" numFmtId="0">
      <sharedItems containsNonDate="0" containsString="0" containsBlank="1"/>
    </cacheField>
    <cacheField name="Kosten werkelijk" numFmtId="0">
      <sharedItems containsNonDate="0" containsString="0" containsBlank="1"/>
    </cacheField>
    <cacheField name="Maatregel Code" numFmtId="0">
      <sharedItems containsSemiMixedTypes="0" containsString="0" containsNumber="1" containsInteger="1" minValue="103101" maxValue="103102"/>
    </cacheField>
    <cacheField name="Maatregel_Doc" numFmtId="0">
      <sharedItems containsNonDate="0" containsString="0" containsBlank="1"/>
    </cacheField>
    <cacheField name="Maatregel_Img" numFmtId="0">
      <sharedItems containsNonDate="0" containsString="0" containsBlank="1"/>
    </cacheField>
    <cacheField name="MutatieDatum" numFmtId="14">
      <sharedItems containsSemiMixedTypes="0" containsNonDate="0" containsDate="1" containsString="0" minDate="2021-04-19T00:00:00" maxDate="2021-09-17T00:00:00"/>
    </cacheField>
    <cacheField name="Percentage" numFmtId="0">
      <sharedItems containsNonDate="0" containsString="0" containsBlank="1"/>
    </cacheField>
    <cacheField name="RAW Deficode" numFmtId="0">
      <sharedItems containsNonDate="0" containsString="0" containsBlank="1"/>
    </cacheField>
    <cacheField name="RAW Hoofdcode" numFmtId="0">
      <sharedItems containsNonDate="0" containsString="0" containsBlank="1"/>
    </cacheField>
    <cacheField name="Leeg" numFmtId="0">
      <sharedItems containsNonDate="0" containsString="0" containsBlank="1"/>
    </cacheField>
    <cacheField name="Status object" numFmtId="0">
      <sharedItems containsNonDate="0" containsString="0" containsBlank="1"/>
    </cacheField>
    <cacheField name="Opmerking ECO" numFmtId="0">
      <sharedItems containsNonDate="0" containsString="0" containsBlank="1"/>
    </cacheField>
    <cacheField name="Tekst05" numFmtId="0">
      <sharedItems containsBlank="1"/>
    </cacheField>
    <cacheField name="Tekst07" numFmtId="0">
      <sharedItems containsNonDate="0" containsString="0" containsBlank="1"/>
    </cacheField>
    <cacheField name="Tekst08" numFmtId="0">
      <sharedItems containsNonDate="0" containsString="0" containsBlank="1"/>
    </cacheField>
    <cacheField name="TimeStampUser" numFmtId="0">
      <sharedItems/>
    </cacheField>
    <cacheField name="TypeOnderhoud" numFmtId="0">
      <sharedItems/>
    </cacheField>
    <cacheField name="Volgnummer" numFmtId="0">
      <sharedItems containsSemiMixedTypes="0" containsString="0" containsNumber="1" containsInteger="1" minValue="1" maxValue="1"/>
    </cacheField>
    <cacheField name="Werkbron gebruikt" numFmtId="0">
      <sharedItems containsNonDate="0" containsString="0" containsBlank="1"/>
    </cacheField>
    <cacheField name="Werkbron intentie" numFmtId="0">
      <sharedItems containsNonDate="0" containsString="0" containsBlank="1"/>
    </cacheField>
    <cacheField name="Werkelijk eind" numFmtId="0">
      <sharedItems/>
    </cacheField>
    <cacheField name="Werkelijk start" numFmtId="0">
      <sharedItems/>
    </cacheField>
    <cacheField name="Werkelijke tijd" numFmtId="0">
      <sharedItems containsNonDate="0" containsString="0" containsBlank="1"/>
    </cacheField>
    <cacheField name="WerkGUID" numFmtId="0">
      <sharedItems/>
    </cacheField>
    <cacheField name="WerkID" numFmtId="0">
      <sharedItems containsSemiMixedTypes="0" containsString="0" containsNumber="1" containsInteger="1" minValue="296700" maxValue="303138"/>
    </cacheField>
    <cacheField name="Werkorder" numFmtId="0">
      <sharedItems containsNonDate="0" containsString="0" containsBlank="1"/>
    </cacheField>
    <cacheField name="Werkorder code" numFmtId="0">
      <sharedItems containsNonDate="0" containsString="0" containsBlank="1"/>
    </cacheField>
    <cacheField name="Werkorder status" numFmtId="0">
      <sharedItems containsNonDate="0" containsString="0" containsBlank="1"/>
    </cacheField>
    <cacheField name="Naam" numFmtId="0">
      <sharedItems/>
    </cacheField>
    <cacheField name="Trajectcode" numFmtId="0">
      <sharedItems containsSemiMixedTypes="0" containsString="0" containsNumber="1" containsInteger="1" minValue="100" maxValue="100"/>
    </cacheField>
    <cacheField name="Perceel" numFmtId="0">
      <sharedItems containsNonDate="0" containsString="0" containsBlank="1"/>
    </cacheField>
    <cacheField name="Breedte Watergang" numFmtId="0">
      <sharedItems containsNonDate="0" containsString="0" containsBlank="1"/>
    </cacheField>
    <cacheField name="Opmerkin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m/>
    <n v="1044"/>
    <s v="0001-01-01"/>
    <m/>
    <s v="0001-01-01"/>
    <n v="0"/>
    <n v="1"/>
    <n v="1"/>
    <s v="M10-062"/>
    <x v="0"/>
    <s v="Gepland"/>
    <x v="0"/>
    <x v="0"/>
    <m/>
    <s v="Maaien"/>
    <s v="Meter"/>
    <n v="2022"/>
    <n v="6276"/>
    <n v="62.7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62.760317949644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1"/>
    <n v="5064"/>
    <n v="-1"/>
    <n v="27"/>
    <m/>
    <n v="296700"/>
    <n v="627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e1c76fd-5433-4c26-9591-5ceebaacfe03"/>
    <n v="296700"/>
    <m/>
    <m/>
    <m/>
    <s v="Maaigebied 10"/>
    <n v="100"/>
    <m/>
    <m/>
    <m/>
  </r>
  <r>
    <m/>
    <n v="1044"/>
    <s v="0001-01-01"/>
    <m/>
    <s v="0001-01-01"/>
    <n v="0"/>
    <n v="1"/>
    <n v="1"/>
    <s v="M10-065"/>
    <x v="0"/>
    <s v="Gepland"/>
    <x v="0"/>
    <x v="0"/>
    <m/>
    <s v="Maaien"/>
    <s v="Meter"/>
    <n v="2022"/>
    <n v="4027"/>
    <n v="40.27000000000000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40.269036631119803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2"/>
    <n v="5065"/>
    <n v="-1"/>
    <n v="27"/>
    <m/>
    <n v="296702"/>
    <n v="402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8961fdb-a1e0-4591-8a27-90dca7f3c60e"/>
    <n v="296702"/>
    <m/>
    <m/>
    <m/>
    <s v="Maaigebied 10"/>
    <n v="100"/>
    <m/>
    <m/>
    <m/>
  </r>
  <r>
    <m/>
    <n v="1044"/>
    <s v="0001-01-01"/>
    <m/>
    <s v="0001-01-01"/>
    <n v="0"/>
    <n v="1"/>
    <n v="1"/>
    <s v="M10-073"/>
    <x v="0"/>
    <s v="Gepland"/>
    <x v="0"/>
    <x v="1"/>
    <m/>
    <s v="Maaien"/>
    <s v="Meter"/>
    <n v="2022"/>
    <n v="1512"/>
    <n v="15.1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15.1151252905902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3"/>
    <n v="5066"/>
    <n v="-1"/>
    <n v="27"/>
    <m/>
    <n v="296704"/>
    <n v="151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232a748-aa55-461d-a982-458b4c30ee24"/>
    <n v="296704"/>
    <m/>
    <m/>
    <m/>
    <s v="Maaigebied 10"/>
    <n v="100"/>
    <m/>
    <m/>
    <m/>
  </r>
  <r>
    <m/>
    <n v="1044"/>
    <s v="0001-01-01"/>
    <m/>
    <s v="0001-01-01"/>
    <n v="0"/>
    <n v="1"/>
    <n v="1"/>
    <s v="M10-064"/>
    <x v="0"/>
    <s v="Gepland"/>
    <x v="0"/>
    <x v="0"/>
    <m/>
    <s v="Maaien"/>
    <s v="Meter"/>
    <n v="2022"/>
    <n v="772"/>
    <n v="7.7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7.71562460532310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4"/>
    <n v="5067"/>
    <n v="-1"/>
    <n v="27"/>
    <m/>
    <n v="296706"/>
    <n v="77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cc97908-cf7b-452c-85d9-2b71d0c9e817"/>
    <n v="296706"/>
    <m/>
    <m/>
    <m/>
    <s v="Maaigebied 10"/>
    <n v="100"/>
    <m/>
    <m/>
    <m/>
  </r>
  <r>
    <m/>
    <n v="1044"/>
    <s v="0001-01-01"/>
    <m/>
    <s v="0001-01-01"/>
    <n v="0"/>
    <n v="1"/>
    <n v="1"/>
    <s v="M10-061"/>
    <x v="0"/>
    <s v="Gepland"/>
    <x v="0"/>
    <x v="0"/>
    <m/>
    <s v="Maaien"/>
    <s v="Meter"/>
    <n v="2022"/>
    <n v="1797"/>
    <n v="17.9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17.969082015120101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5"/>
    <n v="5068"/>
    <n v="-1"/>
    <n v="27"/>
    <m/>
    <n v="296708"/>
    <n v="179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e5adc6c-5634-4663-a87c-17d8ad9daa3d"/>
    <n v="296708"/>
    <m/>
    <m/>
    <m/>
    <s v="Maaigebied 10"/>
    <n v="100"/>
    <m/>
    <m/>
    <m/>
  </r>
  <r>
    <m/>
    <n v="1044"/>
    <s v="0001-01-01"/>
    <m/>
    <s v="0001-01-01"/>
    <n v="0"/>
    <n v="1"/>
    <n v="1"/>
    <s v="M10-059"/>
    <x v="0"/>
    <s v="Gepland"/>
    <x v="0"/>
    <x v="1"/>
    <m/>
    <s v="Maaien"/>
    <s v="Meter"/>
    <n v="2022"/>
    <n v="4519"/>
    <n v="45.1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45.1935410658565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6"/>
    <n v="5069"/>
    <n v="-1"/>
    <n v="27"/>
    <m/>
    <n v="296710"/>
    <n v="451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fbda9de-6ef9-41f1-a8a5-974e8fdf412c"/>
    <n v="296710"/>
    <m/>
    <m/>
    <m/>
    <s v="Maaigebied 10"/>
    <n v="100"/>
    <m/>
    <m/>
    <m/>
  </r>
  <r>
    <m/>
    <n v="1044"/>
    <s v="0001-01-01"/>
    <m/>
    <s v="0001-01-01"/>
    <n v="0"/>
    <n v="1"/>
    <n v="1"/>
    <s v="M10-063"/>
    <x v="0"/>
    <s v="Gepland"/>
    <x v="0"/>
    <x v="0"/>
    <m/>
    <s v="Maaien"/>
    <s v="Meter"/>
    <n v="2022"/>
    <n v="270"/>
    <n v="2.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2.7048267798214001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7"/>
    <n v="5070"/>
    <n v="-1"/>
    <n v="27"/>
    <m/>
    <n v="296712"/>
    <n v="27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6434526-364d-4b82-951b-2b61156edf2d"/>
    <n v="296712"/>
    <m/>
    <m/>
    <m/>
    <s v="Maaigebied 10"/>
    <n v="100"/>
    <m/>
    <m/>
    <m/>
  </r>
  <r>
    <m/>
    <n v="1044"/>
    <s v="0001-01-01"/>
    <m/>
    <s v="0001-01-01"/>
    <n v="0"/>
    <n v="1"/>
    <n v="1"/>
    <s v="M10-060"/>
    <x v="0"/>
    <s v="Gepland"/>
    <x v="0"/>
    <x v="0"/>
    <m/>
    <s v="Maaien"/>
    <s v="Meter"/>
    <n v="2022"/>
    <n v="571"/>
    <n v="5.71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5.708490484953049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8"/>
    <n v="5071"/>
    <n v="-1"/>
    <n v="27"/>
    <m/>
    <n v="296714"/>
    <n v="57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7b237c5-5d01-4ae4-b2f9-0132a546723b"/>
    <n v="296714"/>
    <m/>
    <m/>
    <m/>
    <s v="Maaigebied 10"/>
    <n v="100"/>
    <m/>
    <m/>
    <m/>
  </r>
  <r>
    <m/>
    <n v="1044"/>
    <s v="0001-01-01"/>
    <m/>
    <s v="0001-01-01"/>
    <n v="0"/>
    <n v="1"/>
    <n v="1"/>
    <s v="M10-066"/>
    <x v="0"/>
    <s v="Gepland"/>
    <x v="0"/>
    <x v="0"/>
    <m/>
    <s v="Maaien"/>
    <s v="Meter"/>
    <n v="2022"/>
    <n v="99"/>
    <n v="0.9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0.98762336509535298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09"/>
    <n v="5072"/>
    <n v="-1"/>
    <n v="27"/>
    <m/>
    <n v="296716"/>
    <n v="9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7d6dfc3-96d7-4e7b-abfb-7f6f0e949ea5"/>
    <n v="296716"/>
    <m/>
    <m/>
    <m/>
    <s v="Maaigebied 10"/>
    <n v="100"/>
    <m/>
    <m/>
    <m/>
  </r>
  <r>
    <m/>
    <n v="1044"/>
    <s v="0001-01-01"/>
    <m/>
    <s v="0001-01-01"/>
    <n v="0"/>
    <n v="1"/>
    <n v="1"/>
    <s v="M10-069"/>
    <x v="0"/>
    <s v="Gepland"/>
    <x v="0"/>
    <x v="0"/>
    <m/>
    <s v="Maaien"/>
    <s v="Meter"/>
    <n v="2022"/>
    <n v="166"/>
    <n v="1.6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1.65759879569790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10"/>
    <n v="5073"/>
    <n v="-1"/>
    <n v="27"/>
    <m/>
    <n v="296718"/>
    <n v="16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eab3a57-bd47-426b-b868-95a864842f5e"/>
    <n v="296718"/>
    <m/>
    <m/>
    <m/>
    <s v="Maaigebied 10"/>
    <n v="100"/>
    <m/>
    <m/>
    <m/>
  </r>
  <r>
    <m/>
    <n v="1044"/>
    <s v="0001-01-01"/>
    <m/>
    <s v="0001-01-01"/>
    <n v="0"/>
    <n v="1"/>
    <n v="1"/>
    <s v="M10-070"/>
    <x v="0"/>
    <s v="Gepland"/>
    <x v="0"/>
    <x v="1"/>
    <m/>
    <s v="Maaien"/>
    <s v="Meter"/>
    <n v="2022"/>
    <n v="7980"/>
    <n v="79.8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79.795824575908995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11"/>
    <n v="5074"/>
    <n v="-1"/>
    <n v="27"/>
    <m/>
    <n v="296720"/>
    <n v="798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7f3925a-c0e2-45c6-894e-8f97618d221e"/>
    <n v="296720"/>
    <m/>
    <m/>
    <m/>
    <s v="Maaigebied 10"/>
    <n v="100"/>
    <m/>
    <m/>
    <m/>
  </r>
  <r>
    <m/>
    <n v="1044"/>
    <s v="0001-01-01"/>
    <m/>
    <s v="0001-01-01"/>
    <n v="0"/>
    <n v="1"/>
    <n v="1"/>
    <s v="M10-067"/>
    <x v="0"/>
    <s v="Gepland"/>
    <x v="0"/>
    <x v="0"/>
    <m/>
    <s v="Maaien"/>
    <s v="Meter"/>
    <n v="2022"/>
    <n v="77"/>
    <n v="0.7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0.773500695241104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12"/>
    <n v="5075"/>
    <n v="-1"/>
    <n v="27"/>
    <m/>
    <n v="296722"/>
    <n v="7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f467df7-2f9c-48f3-a7e8-e146c4637374"/>
    <n v="296722"/>
    <m/>
    <m/>
    <m/>
    <s v="Maaigebied 10"/>
    <n v="100"/>
    <m/>
    <m/>
    <m/>
  </r>
  <r>
    <m/>
    <n v="1044"/>
    <s v="0001-01-01"/>
    <m/>
    <s v="0001-01-01"/>
    <n v="0"/>
    <n v="1"/>
    <n v="1"/>
    <s v="M10-071"/>
    <x v="0"/>
    <s v="Gepland"/>
    <x v="0"/>
    <x v="1"/>
    <m/>
    <s v="Maaien"/>
    <s v="Meter"/>
    <n v="2022"/>
    <n v="1233"/>
    <n v="12.3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12.328498083987901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13"/>
    <n v="5076"/>
    <n v="-1"/>
    <n v="27"/>
    <m/>
    <n v="296724"/>
    <n v="123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f3dcdab-0066-4dbf-afb1-cbc18d78164f"/>
    <n v="296724"/>
    <m/>
    <m/>
    <m/>
    <s v="Maaigebied 10"/>
    <n v="100"/>
    <m/>
    <m/>
    <m/>
  </r>
  <r>
    <m/>
    <n v="1044"/>
    <s v="0001-01-01"/>
    <m/>
    <s v="0001-01-01"/>
    <n v="0"/>
    <n v="1"/>
    <n v="1"/>
    <s v="M10-059"/>
    <x v="1"/>
    <s v="Gepland"/>
    <x v="0"/>
    <x v="1"/>
    <m/>
    <s v="Afvoeren"/>
    <s v="Meter"/>
    <n v="2022"/>
    <n v="4519"/>
    <n v="45.1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45.1935410658565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7"/>
    <n v="5069"/>
    <n v="-1"/>
    <n v="27"/>
    <m/>
    <n v="296740"/>
    <n v="451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1b45188-2121-4219-beea-1052a1ae4389"/>
    <n v="296740"/>
    <m/>
    <m/>
    <m/>
    <s v="Maaigebied 10"/>
    <n v="100"/>
    <m/>
    <m/>
    <m/>
  </r>
  <r>
    <m/>
    <n v="1044"/>
    <s v="0001-01-01"/>
    <m/>
    <s v="0001-01-01"/>
    <n v="0"/>
    <n v="1"/>
    <n v="1"/>
    <s v="M10-060"/>
    <x v="1"/>
    <s v="Gepland"/>
    <x v="0"/>
    <x v="0"/>
    <m/>
    <s v="Afvoeren"/>
    <s v="Meter"/>
    <n v="2022"/>
    <n v="571"/>
    <n v="5.71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5.708490484953049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9"/>
    <n v="5071"/>
    <n v="-1"/>
    <n v="27"/>
    <m/>
    <n v="296742"/>
    <n v="57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abbb611-f641-48c2-8175-e44514ea69fa"/>
    <n v="296742"/>
    <m/>
    <m/>
    <m/>
    <s v="Maaigebied 10"/>
    <n v="100"/>
    <m/>
    <m/>
    <m/>
  </r>
  <r>
    <m/>
    <n v="1044"/>
    <s v="0001-01-01"/>
    <m/>
    <s v="0001-01-01"/>
    <n v="0"/>
    <n v="1"/>
    <n v="1"/>
    <s v="M10-061"/>
    <x v="1"/>
    <s v="Gepland"/>
    <x v="0"/>
    <x v="0"/>
    <m/>
    <s v="Afvoeren"/>
    <s v="Meter"/>
    <n v="2022"/>
    <n v="1797"/>
    <n v="17.9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7.969082015120101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6"/>
    <n v="5068"/>
    <n v="-1"/>
    <n v="27"/>
    <m/>
    <n v="296744"/>
    <n v="179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9fd9416-c505-4f16-ab5d-8cd7f1b4cb27"/>
    <n v="296744"/>
    <m/>
    <m/>
    <m/>
    <s v="Maaigebied 10"/>
    <n v="100"/>
    <m/>
    <m/>
    <m/>
  </r>
  <r>
    <m/>
    <n v="1044"/>
    <s v="0001-01-01"/>
    <m/>
    <s v="0001-01-01"/>
    <n v="0"/>
    <n v="1"/>
    <n v="1"/>
    <s v="M10-062"/>
    <x v="1"/>
    <s v="Gepland"/>
    <x v="0"/>
    <x v="0"/>
    <m/>
    <s v="Afvoeren"/>
    <s v="Meter"/>
    <n v="2022"/>
    <n v="6276"/>
    <n v="62.7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62.760317949644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2"/>
    <n v="5064"/>
    <n v="-1"/>
    <n v="27"/>
    <m/>
    <n v="296746"/>
    <n v="627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c7cea4e-0cc5-459c-af5a-445376a0643b"/>
    <n v="296746"/>
    <m/>
    <m/>
    <m/>
    <s v="Maaigebied 10"/>
    <n v="100"/>
    <m/>
    <m/>
    <m/>
  </r>
  <r>
    <m/>
    <n v="1044"/>
    <s v="0001-01-01"/>
    <m/>
    <s v="0001-01-01"/>
    <n v="0"/>
    <n v="1"/>
    <n v="1"/>
    <s v="M10-063"/>
    <x v="1"/>
    <s v="Gepland"/>
    <x v="0"/>
    <x v="0"/>
    <m/>
    <s v="Afvoeren"/>
    <s v="Meter"/>
    <n v="2022"/>
    <n v="270"/>
    <n v="2.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2.7048267798214001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8"/>
    <n v="5070"/>
    <n v="-1"/>
    <n v="27"/>
    <m/>
    <n v="296748"/>
    <n v="27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d03a6b1-ac7c-48ed-874d-f3baf405eb1c"/>
    <n v="296748"/>
    <m/>
    <m/>
    <m/>
    <s v="Maaigebied 10"/>
    <n v="100"/>
    <m/>
    <m/>
    <m/>
  </r>
  <r>
    <m/>
    <n v="1044"/>
    <s v="0001-01-01"/>
    <m/>
    <s v="0001-01-01"/>
    <n v="0"/>
    <n v="1"/>
    <n v="1"/>
    <s v="M10-064"/>
    <x v="1"/>
    <s v="Gepland"/>
    <x v="0"/>
    <x v="0"/>
    <m/>
    <s v="Afvoeren"/>
    <s v="Meter"/>
    <n v="2022"/>
    <n v="772"/>
    <n v="7.7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7.71562460532310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5"/>
    <n v="5067"/>
    <n v="-1"/>
    <n v="27"/>
    <m/>
    <n v="296750"/>
    <n v="77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8c6bf18-f3ef-4870-b216-3dbbf2e05bfb"/>
    <n v="296750"/>
    <m/>
    <m/>
    <m/>
    <s v="Maaigebied 10"/>
    <n v="100"/>
    <m/>
    <m/>
    <m/>
  </r>
  <r>
    <m/>
    <n v="1044"/>
    <s v="0001-01-01"/>
    <m/>
    <s v="0001-01-01"/>
    <n v="0"/>
    <n v="1"/>
    <n v="1"/>
    <s v="M10-065"/>
    <x v="1"/>
    <s v="Gepland"/>
    <x v="0"/>
    <x v="0"/>
    <m/>
    <s v="Afvoeren"/>
    <s v="Meter"/>
    <n v="2022"/>
    <n v="4027"/>
    <n v="40.27000000000000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40.269036631119803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3"/>
    <n v="5065"/>
    <n v="-1"/>
    <n v="27"/>
    <m/>
    <n v="296752"/>
    <n v="402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49fc3fc-9087-41f2-a384-11c122f134bd"/>
    <n v="296752"/>
    <m/>
    <m/>
    <m/>
    <s v="Maaigebied 10"/>
    <n v="100"/>
    <m/>
    <m/>
    <m/>
  </r>
  <r>
    <m/>
    <n v="1044"/>
    <s v="0001-01-01"/>
    <m/>
    <s v="0001-01-01"/>
    <n v="0"/>
    <n v="1"/>
    <n v="1"/>
    <s v="M10-066"/>
    <x v="1"/>
    <s v="Gepland"/>
    <x v="0"/>
    <x v="0"/>
    <m/>
    <s v="Afvoeren"/>
    <s v="Meter"/>
    <n v="2022"/>
    <n v="99"/>
    <n v="0.9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0.98762336509535298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0"/>
    <n v="5072"/>
    <n v="-1"/>
    <n v="27"/>
    <m/>
    <n v="296754"/>
    <n v="9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d2c7b0c-7ea7-453e-90e8-a57c344c20b5"/>
    <n v="296754"/>
    <m/>
    <m/>
    <m/>
    <s v="Maaigebied 10"/>
    <n v="100"/>
    <m/>
    <m/>
    <m/>
  </r>
  <r>
    <m/>
    <n v="1044"/>
    <s v="0001-01-01"/>
    <m/>
    <s v="0001-01-01"/>
    <n v="0"/>
    <n v="1"/>
    <n v="1"/>
    <s v="M10-067"/>
    <x v="1"/>
    <s v="Gepland"/>
    <x v="0"/>
    <x v="0"/>
    <m/>
    <s v="Afvoeren"/>
    <s v="Meter"/>
    <n v="2022"/>
    <n v="77"/>
    <n v="0.7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0.773500695241104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3"/>
    <n v="5075"/>
    <n v="-1"/>
    <n v="27"/>
    <m/>
    <n v="296756"/>
    <n v="7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525e9f5-7e16-4273-b45a-1837b39921d2"/>
    <n v="296756"/>
    <m/>
    <m/>
    <m/>
    <s v="Maaigebied 10"/>
    <n v="100"/>
    <m/>
    <m/>
    <m/>
  </r>
  <r>
    <m/>
    <n v="1044"/>
    <s v="0001-01-01"/>
    <m/>
    <s v="0001-01-01"/>
    <n v="0"/>
    <n v="1"/>
    <n v="1"/>
    <s v="M10-069"/>
    <x v="1"/>
    <s v="Gepland"/>
    <x v="0"/>
    <x v="0"/>
    <m/>
    <s v="Afvoeren"/>
    <s v="Meter"/>
    <n v="2022"/>
    <n v="166"/>
    <n v="1.6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.65759879569790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1"/>
    <n v="5073"/>
    <n v="-1"/>
    <n v="27"/>
    <m/>
    <n v="296758"/>
    <n v="16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60ec858-9990-4181-9f70-60913ff4c711"/>
    <n v="296758"/>
    <m/>
    <m/>
    <m/>
    <s v="Maaigebied 10"/>
    <n v="100"/>
    <m/>
    <m/>
    <m/>
  </r>
  <r>
    <m/>
    <n v="1044"/>
    <s v="0001-01-01"/>
    <m/>
    <s v="0001-01-01"/>
    <n v="0"/>
    <n v="1"/>
    <n v="1"/>
    <s v="M10-070"/>
    <x v="1"/>
    <s v="Gepland"/>
    <x v="0"/>
    <x v="1"/>
    <m/>
    <s v="Afvoeren"/>
    <s v="Meter"/>
    <n v="2022"/>
    <n v="7980"/>
    <n v="79.8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79.795824575908995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2"/>
    <n v="5074"/>
    <n v="-1"/>
    <n v="27"/>
    <m/>
    <n v="296760"/>
    <n v="798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8174872-5e5a-4b6e-99d5-60ac83eb0233"/>
    <n v="296760"/>
    <m/>
    <m/>
    <m/>
    <s v="Maaigebied 10"/>
    <n v="100"/>
    <m/>
    <m/>
    <m/>
  </r>
  <r>
    <m/>
    <n v="1044"/>
    <s v="0001-01-01"/>
    <m/>
    <s v="0001-01-01"/>
    <n v="0"/>
    <n v="1"/>
    <n v="1"/>
    <s v="M10-071"/>
    <x v="1"/>
    <s v="Gepland"/>
    <x v="0"/>
    <x v="1"/>
    <m/>
    <s v="Afvoeren"/>
    <s v="Meter"/>
    <n v="2022"/>
    <n v="1233"/>
    <n v="12.3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2.328498083987901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4"/>
    <n v="5076"/>
    <n v="-1"/>
    <n v="27"/>
    <m/>
    <n v="296762"/>
    <n v="123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1e40718-fe59-4ef1-9c36-d261a3b303dd"/>
    <n v="296762"/>
    <m/>
    <m/>
    <m/>
    <s v="Maaigebied 10"/>
    <n v="100"/>
    <m/>
    <m/>
    <m/>
  </r>
  <r>
    <m/>
    <n v="1044"/>
    <s v="0001-01-01"/>
    <m/>
    <s v="0001-01-01"/>
    <n v="0"/>
    <n v="1"/>
    <n v="1"/>
    <s v="M10-073"/>
    <x v="1"/>
    <s v="Gepland"/>
    <x v="0"/>
    <x v="1"/>
    <m/>
    <s v="Afvoeren"/>
    <s v="Meter"/>
    <n v="2022"/>
    <n v="1512"/>
    <n v="15.1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5.1151252905902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44"/>
    <n v="5066"/>
    <n v="-1"/>
    <n v="27"/>
    <m/>
    <n v="296764"/>
    <n v="151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c48fdeb-caf6-4ed1-ba21-38f523a30540"/>
    <n v="296764"/>
    <m/>
    <m/>
    <m/>
    <s v="Maaigebied 10"/>
    <n v="100"/>
    <m/>
    <m/>
    <m/>
  </r>
  <r>
    <m/>
    <n v="1044"/>
    <s v="0001-01-01"/>
    <m/>
    <s v="0001-01-01"/>
    <n v="0"/>
    <n v="1"/>
    <n v="1"/>
    <s v="M10-101"/>
    <x v="0"/>
    <s v="Gepland"/>
    <x v="0"/>
    <x v="0"/>
    <m/>
    <s v="Maaien"/>
    <s v="Meter"/>
    <n v="2022"/>
    <n v="222"/>
    <n v="2.220000000000000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2.21531720092009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62"/>
    <n v="34602"/>
    <n v="20184"/>
    <n v="-1"/>
    <n v="27"/>
    <m/>
    <n v="296794"/>
    <n v="222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838afec2-1003-477f-85f6-db9a54101185"/>
    <n v="296794"/>
    <m/>
    <m/>
    <m/>
    <s v="Maaigebied 10"/>
    <n v="100"/>
    <m/>
    <m/>
    <m/>
  </r>
  <r>
    <m/>
    <n v="1044"/>
    <s v="0001-01-01"/>
    <m/>
    <s v="0001-01-01"/>
    <n v="0"/>
    <n v="1"/>
    <n v="1"/>
    <s v="M10-101"/>
    <x v="1"/>
    <s v="Gepland"/>
    <x v="0"/>
    <x v="0"/>
    <m/>
    <s v="Afvoeren"/>
    <s v="Meter"/>
    <n v="2022"/>
    <n v="222"/>
    <n v="2.220000000000000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2.21531720092009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338"/>
    <n v="34604"/>
    <n v="20184"/>
    <n v="-1"/>
    <n v="27"/>
    <m/>
    <n v="296796"/>
    <n v="222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da5ad172-9a01-4df2-8563-4bd30d9d659b"/>
    <n v="296796"/>
    <m/>
    <m/>
    <m/>
    <s v="Maaigebied 10"/>
    <n v="100"/>
    <m/>
    <m/>
    <m/>
  </r>
  <r>
    <m/>
    <n v="1044"/>
    <s v="0001-01-01"/>
    <m/>
    <s v="0001-01-01"/>
    <n v="0"/>
    <n v="1"/>
    <n v="1"/>
    <s v="M10-073"/>
    <x v="0"/>
    <s v="Gepland"/>
    <x v="1"/>
    <x v="1"/>
    <m/>
    <s v="Maaien"/>
    <s v="Meter"/>
    <n v="2022"/>
    <n v="1512"/>
    <n v="15.1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5.1151252905902"/>
    <x v="1"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003"/>
    <n v="5066"/>
    <n v="-1"/>
    <n v="7"/>
    <m/>
    <n v="302868"/>
    <n v="1512"/>
    <m/>
    <m/>
    <m/>
    <n v="103101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44f4f444-5914-4955-a941-de1575aa252b"/>
    <n v="302868"/>
    <m/>
    <m/>
    <m/>
    <s v="Maaigebied 10"/>
    <n v="100"/>
    <m/>
    <m/>
    <m/>
  </r>
  <r>
    <m/>
    <n v="1044"/>
    <s v="0001-01-01"/>
    <m/>
    <s v="0001-01-01"/>
    <n v="0"/>
    <n v="1"/>
    <n v="1"/>
    <s v="M10-059"/>
    <x v="0"/>
    <s v="Gepland"/>
    <x v="1"/>
    <x v="1"/>
    <m/>
    <s v="Maaien"/>
    <s v="Meter"/>
    <n v="2022"/>
    <n v="4519"/>
    <n v="45.1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45.1935410658565"/>
    <x v="1"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006"/>
    <n v="5069"/>
    <n v="-1"/>
    <n v="7"/>
    <m/>
    <n v="302870"/>
    <n v="4519"/>
    <m/>
    <m/>
    <m/>
    <n v="103101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61dd38f5-db86-4e21-92e2-604b91e34933"/>
    <n v="302870"/>
    <m/>
    <m/>
    <m/>
    <s v="Maaigebied 10"/>
    <n v="100"/>
    <m/>
    <m/>
    <m/>
  </r>
  <r>
    <m/>
    <n v="1044"/>
    <s v="0001-01-01"/>
    <m/>
    <s v="0001-01-01"/>
    <n v="0"/>
    <n v="1"/>
    <n v="1"/>
    <s v="M10-070"/>
    <x v="0"/>
    <s v="Gepland"/>
    <x v="1"/>
    <x v="1"/>
    <m/>
    <s v="Maaien"/>
    <s v="Meter"/>
    <n v="2022"/>
    <n v="7980"/>
    <n v="79.8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79.795824575908995"/>
    <x v="1"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011"/>
    <n v="5074"/>
    <n v="-1"/>
    <n v="7"/>
    <m/>
    <n v="302872"/>
    <n v="7980"/>
    <m/>
    <m/>
    <m/>
    <n v="103101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ade0572c-c5ec-4525-aee3-158a6fa83d8a"/>
    <n v="302872"/>
    <m/>
    <m/>
    <m/>
    <s v="Maaigebied 10"/>
    <n v="100"/>
    <m/>
    <m/>
    <m/>
  </r>
  <r>
    <m/>
    <n v="1044"/>
    <s v="0001-01-01"/>
    <m/>
    <s v="0001-01-01"/>
    <n v="0"/>
    <n v="1"/>
    <n v="1"/>
    <s v="M10-071"/>
    <x v="0"/>
    <s v="Gepland"/>
    <x v="1"/>
    <x v="1"/>
    <m/>
    <s v="Maaien"/>
    <s v="Meter"/>
    <n v="2022"/>
    <n v="1233"/>
    <n v="12.3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2.328498083987901"/>
    <x v="1"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013"/>
    <n v="5076"/>
    <n v="-1"/>
    <n v="7"/>
    <m/>
    <n v="302874"/>
    <n v="1233"/>
    <m/>
    <m/>
    <m/>
    <n v="103101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5222145a-cbb5-4005-aa9f-512caa1de8c0"/>
    <n v="302874"/>
    <m/>
    <m/>
    <m/>
    <s v="Maaigebied 10"/>
    <n v="100"/>
    <m/>
    <m/>
    <m/>
  </r>
  <r>
    <m/>
    <n v="1044"/>
    <s v="0001-01-01"/>
    <m/>
    <s v="0001-01-01"/>
    <n v="0"/>
    <n v="1"/>
    <n v="1"/>
    <s v="M10-073"/>
    <x v="1"/>
    <s v="Gepland"/>
    <x v="1"/>
    <x v="1"/>
    <m/>
    <s v="Afvoeren"/>
    <s v="Meter"/>
    <n v="2022"/>
    <n v="1512"/>
    <n v="15.1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5.1151252905902"/>
    <x v="1"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644"/>
    <n v="5066"/>
    <n v="-1"/>
    <n v="7"/>
    <m/>
    <n v="302876"/>
    <n v="1512"/>
    <m/>
    <m/>
    <m/>
    <n v="103102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b0eb0679-4a32-4110-94ca-909f520d9b43"/>
    <n v="302876"/>
    <m/>
    <m/>
    <m/>
    <s v="Maaigebied 10"/>
    <n v="100"/>
    <m/>
    <m/>
    <m/>
  </r>
  <r>
    <m/>
    <n v="1044"/>
    <s v="0001-01-01"/>
    <m/>
    <s v="0001-01-01"/>
    <n v="0"/>
    <n v="1"/>
    <n v="1"/>
    <s v="M10-059"/>
    <x v="1"/>
    <s v="Gepland"/>
    <x v="1"/>
    <x v="1"/>
    <m/>
    <s v="Afvoeren"/>
    <s v="Meter"/>
    <n v="2022"/>
    <n v="4519"/>
    <n v="45.1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45.1935410658565"/>
    <x v="1"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647"/>
    <n v="5069"/>
    <n v="-1"/>
    <n v="7"/>
    <m/>
    <n v="302878"/>
    <n v="4519"/>
    <m/>
    <m/>
    <m/>
    <n v="103102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8ecacbc2-e903-49a3-9c83-e1f961d4be84"/>
    <n v="302878"/>
    <m/>
    <m/>
    <m/>
    <s v="Maaigebied 10"/>
    <n v="100"/>
    <m/>
    <m/>
    <m/>
  </r>
  <r>
    <m/>
    <n v="1044"/>
    <s v="0001-01-01"/>
    <m/>
    <s v="0001-01-01"/>
    <n v="0"/>
    <n v="1"/>
    <n v="1"/>
    <s v="M10-070"/>
    <x v="1"/>
    <s v="Gepland"/>
    <x v="1"/>
    <x v="1"/>
    <m/>
    <s v="Afvoeren"/>
    <s v="Meter"/>
    <n v="2022"/>
    <n v="7980"/>
    <n v="79.8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79.795824575908995"/>
    <x v="1"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652"/>
    <n v="5074"/>
    <n v="-1"/>
    <n v="7"/>
    <m/>
    <n v="302880"/>
    <n v="7980"/>
    <m/>
    <m/>
    <m/>
    <n v="103102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7e024f88-d839-477a-8470-0fcb53f79239"/>
    <n v="302880"/>
    <m/>
    <m/>
    <m/>
    <s v="Maaigebied 10"/>
    <n v="100"/>
    <m/>
    <m/>
    <m/>
  </r>
  <r>
    <m/>
    <n v="1044"/>
    <s v="0001-01-01"/>
    <m/>
    <s v="0001-01-01"/>
    <n v="0"/>
    <n v="1"/>
    <n v="1"/>
    <s v="M10-071"/>
    <x v="1"/>
    <s v="Gepland"/>
    <x v="1"/>
    <x v="1"/>
    <m/>
    <s v="Afvoeren"/>
    <s v="Meter"/>
    <n v="2022"/>
    <n v="1233"/>
    <n v="12.3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0T00:00:00"/>
    <m/>
    <s v="Maaigebied"/>
    <d v="2021-09-10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2.328498083987901"/>
    <x v="1"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654"/>
    <n v="5076"/>
    <n v="-1"/>
    <n v="7"/>
    <m/>
    <n v="302882"/>
    <n v="1233"/>
    <m/>
    <m/>
    <m/>
    <n v="103102"/>
    <m/>
    <m/>
    <d v="2021-09-10T00:00:00"/>
    <m/>
    <m/>
    <m/>
    <m/>
    <m/>
    <m/>
    <s v=" "/>
    <m/>
    <m/>
    <s v="admin"/>
    <s v="Planmatig"/>
    <n v="1"/>
    <m/>
    <m/>
    <s v="0001-01-01"/>
    <s v="0001-01-01"/>
    <m/>
    <s v="36555581-fa10-4e66-a7b5-8a07f089514b"/>
    <n v="302882"/>
    <m/>
    <m/>
    <m/>
    <s v="Maaigebied 10"/>
    <n v="100"/>
    <m/>
    <m/>
    <m/>
  </r>
  <r>
    <m/>
    <n v="1044"/>
    <s v="0001-01-01"/>
    <m/>
    <s v="0001-01-01"/>
    <n v="0"/>
    <n v="1"/>
    <n v="1"/>
    <s v="M10-062"/>
    <x v="0"/>
    <s v="Gepland"/>
    <x v="2"/>
    <x v="0"/>
    <m/>
    <s v="Maaien"/>
    <s v="Meter"/>
    <n v="2022"/>
    <n v="6276"/>
    <n v="62.7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62.7603179496449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01"/>
    <n v="5064"/>
    <n v="-1"/>
    <n v="28"/>
    <m/>
    <n v="303100"/>
    <n v="627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0606f423-5c7b-4971-929e-514be1541665"/>
    <n v="303100"/>
    <m/>
    <m/>
    <m/>
    <s v="Maaigebied 10"/>
    <n v="100"/>
    <m/>
    <m/>
    <m/>
  </r>
  <r>
    <m/>
    <n v="1044"/>
    <s v="0001-01-01"/>
    <m/>
    <s v="0001-01-01"/>
    <n v="0"/>
    <n v="1"/>
    <n v="1"/>
    <s v="M10-065"/>
    <x v="0"/>
    <s v="Gepland"/>
    <x v="2"/>
    <x v="0"/>
    <m/>
    <s v="Maaien"/>
    <s v="Meter"/>
    <n v="2022"/>
    <n v="4027"/>
    <n v="40.27000000000000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40.269036631119803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02"/>
    <n v="5065"/>
    <n v="-1"/>
    <n v="28"/>
    <m/>
    <n v="303102"/>
    <n v="4027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353c8ed-0ada-4022-a84c-758f6122f38b"/>
    <n v="303102"/>
    <m/>
    <m/>
    <m/>
    <s v="Maaigebied 10"/>
    <n v="100"/>
    <m/>
    <m/>
    <m/>
  </r>
  <r>
    <m/>
    <n v="1044"/>
    <s v="0001-01-01"/>
    <m/>
    <s v="0001-01-01"/>
    <n v="0"/>
    <n v="1"/>
    <n v="1"/>
    <s v="M10-064"/>
    <x v="0"/>
    <s v="Gepland"/>
    <x v="2"/>
    <x v="0"/>
    <m/>
    <s v="Maaien"/>
    <s v="Meter"/>
    <n v="2022"/>
    <n v="772"/>
    <n v="7.7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7.7156246053231099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04"/>
    <n v="5067"/>
    <n v="-1"/>
    <n v="28"/>
    <m/>
    <n v="303104"/>
    <n v="77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11c163f-cdb4-47f4-8b89-6e9695499a7a"/>
    <n v="303104"/>
    <m/>
    <m/>
    <m/>
    <s v="Maaigebied 10"/>
    <n v="100"/>
    <m/>
    <m/>
    <m/>
  </r>
  <r>
    <m/>
    <n v="1044"/>
    <s v="0001-01-01"/>
    <m/>
    <s v="0001-01-01"/>
    <n v="0"/>
    <n v="1"/>
    <n v="1"/>
    <s v="M10-061"/>
    <x v="0"/>
    <s v="Gepland"/>
    <x v="2"/>
    <x v="0"/>
    <m/>
    <s v="Maaien"/>
    <s v="Meter"/>
    <n v="2022"/>
    <n v="1797"/>
    <n v="17.9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17.969082015120101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05"/>
    <n v="5068"/>
    <n v="-1"/>
    <n v="28"/>
    <m/>
    <n v="303106"/>
    <n v="1797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b468d014-9734-45ca-a60d-081c0e062a6a"/>
    <n v="303106"/>
    <m/>
    <m/>
    <m/>
    <s v="Maaigebied 10"/>
    <n v="100"/>
    <m/>
    <m/>
    <m/>
  </r>
  <r>
    <m/>
    <n v="1044"/>
    <s v="0001-01-01"/>
    <m/>
    <s v="0001-01-01"/>
    <n v="0"/>
    <n v="1"/>
    <n v="1"/>
    <s v="M10-060"/>
    <x v="0"/>
    <s v="Gepland"/>
    <x v="2"/>
    <x v="0"/>
    <m/>
    <s v="Maaien"/>
    <s v="Meter"/>
    <n v="2022"/>
    <n v="571"/>
    <n v="5.71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5.7084904849530496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08"/>
    <n v="5071"/>
    <n v="-1"/>
    <n v="28"/>
    <m/>
    <n v="303108"/>
    <n v="571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d6e306d5-1f1e-4747-93f4-274e0ead9227"/>
    <n v="303108"/>
    <m/>
    <m/>
    <m/>
    <s v="Maaigebied 10"/>
    <n v="100"/>
    <m/>
    <m/>
    <m/>
  </r>
  <r>
    <m/>
    <n v="1044"/>
    <s v="0001-01-01"/>
    <m/>
    <s v="0001-01-01"/>
    <n v="0"/>
    <n v="1"/>
    <n v="1"/>
    <s v="M10-066"/>
    <x v="0"/>
    <s v="Gepland"/>
    <x v="2"/>
    <x v="0"/>
    <m/>
    <s v="Maaien"/>
    <s v="Meter"/>
    <n v="2022"/>
    <n v="99"/>
    <n v="0.9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0.98762336509535298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09"/>
    <n v="5072"/>
    <n v="-1"/>
    <n v="28"/>
    <m/>
    <n v="303110"/>
    <n v="99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ff88594-b2cf-4fa4-ada7-e33e5a3c6c4b"/>
    <n v="303110"/>
    <m/>
    <m/>
    <m/>
    <s v="Maaigebied 10"/>
    <n v="100"/>
    <m/>
    <m/>
    <m/>
  </r>
  <r>
    <m/>
    <n v="1044"/>
    <s v="0001-01-01"/>
    <m/>
    <s v="0001-01-01"/>
    <n v="0"/>
    <n v="1"/>
    <n v="1"/>
    <s v="M10-069"/>
    <x v="0"/>
    <s v="Gepland"/>
    <x v="2"/>
    <x v="0"/>
    <m/>
    <s v="Maaien"/>
    <s v="Meter"/>
    <n v="2022"/>
    <n v="166"/>
    <n v="1.6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0001-01-01"/>
    <m/>
    <n v="1.6575987956979099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10"/>
    <n v="5073"/>
    <n v="-1"/>
    <n v="28"/>
    <m/>
    <n v="303112"/>
    <n v="16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5d5fd904-5cb4-415d-abdd-2959c09c3efc"/>
    <n v="303112"/>
    <m/>
    <m/>
    <m/>
    <s v="Maaigebied 10"/>
    <n v="100"/>
    <m/>
    <m/>
    <m/>
  </r>
  <r>
    <m/>
    <n v="1044"/>
    <s v="0001-01-01"/>
    <m/>
    <s v="0001-01-01"/>
    <n v="0"/>
    <n v="1"/>
    <n v="1"/>
    <s v="M10-062"/>
    <x v="1"/>
    <s v="Gepland"/>
    <x v="2"/>
    <x v="0"/>
    <m/>
    <s v="Afvoeren"/>
    <s v="Meter"/>
    <n v="2022"/>
    <n v="6276"/>
    <n v="62.7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62.7603179496449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42"/>
    <n v="5064"/>
    <n v="-1"/>
    <n v="28"/>
    <m/>
    <n v="303114"/>
    <n v="627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6f595fb-a5e1-4666-9938-32de1c19d810"/>
    <n v="303114"/>
    <m/>
    <m/>
    <m/>
    <s v="Maaigebied 10"/>
    <n v="100"/>
    <m/>
    <m/>
    <m/>
  </r>
  <r>
    <m/>
    <n v="1044"/>
    <s v="0001-01-01"/>
    <m/>
    <s v="0001-01-01"/>
    <n v="0"/>
    <n v="1"/>
    <n v="1"/>
    <s v="M10-065"/>
    <x v="1"/>
    <s v="Gepland"/>
    <x v="2"/>
    <x v="0"/>
    <m/>
    <s v="Afvoeren"/>
    <s v="Meter"/>
    <n v="2022"/>
    <n v="4027"/>
    <n v="40.270000000000003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40.269036631119803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43"/>
    <n v="5065"/>
    <n v="-1"/>
    <n v="28"/>
    <m/>
    <n v="303116"/>
    <n v="4027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21ba4ee-9095-4854-bd2e-84fccdac1ef1"/>
    <n v="303116"/>
    <m/>
    <m/>
    <m/>
    <s v="Maaigebied 10"/>
    <n v="100"/>
    <m/>
    <m/>
    <m/>
  </r>
  <r>
    <m/>
    <n v="1044"/>
    <s v="0001-01-01"/>
    <m/>
    <s v="0001-01-01"/>
    <n v="0"/>
    <n v="1"/>
    <n v="1"/>
    <s v="M10-064"/>
    <x v="1"/>
    <s v="Gepland"/>
    <x v="2"/>
    <x v="0"/>
    <m/>
    <s v="Afvoeren"/>
    <s v="Meter"/>
    <n v="2022"/>
    <n v="772"/>
    <n v="7.7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7.7156246053231099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45"/>
    <n v="5067"/>
    <n v="-1"/>
    <n v="28"/>
    <m/>
    <n v="303118"/>
    <n v="77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7d536425-e4a0-40d3-b771-53017be5f8ff"/>
    <n v="303118"/>
    <m/>
    <m/>
    <m/>
    <s v="Maaigebied 10"/>
    <n v="100"/>
    <m/>
    <m/>
    <m/>
  </r>
  <r>
    <m/>
    <n v="1044"/>
    <s v="0001-01-01"/>
    <m/>
    <s v="0001-01-01"/>
    <n v="0"/>
    <n v="1"/>
    <n v="1"/>
    <s v="M10-061"/>
    <x v="1"/>
    <s v="Gepland"/>
    <x v="2"/>
    <x v="0"/>
    <m/>
    <s v="Afvoeren"/>
    <s v="Meter"/>
    <n v="2022"/>
    <n v="1797"/>
    <n v="17.9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7.969082015120101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46"/>
    <n v="5068"/>
    <n v="-1"/>
    <n v="28"/>
    <m/>
    <n v="303120"/>
    <n v="1797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dcb192b-13ab-498e-8e1f-9d46a8121685"/>
    <n v="303120"/>
    <m/>
    <m/>
    <m/>
    <s v="Maaigebied 10"/>
    <n v="100"/>
    <m/>
    <m/>
    <m/>
  </r>
  <r>
    <m/>
    <n v="1044"/>
    <s v="0001-01-01"/>
    <m/>
    <s v="0001-01-01"/>
    <n v="0"/>
    <n v="1"/>
    <n v="1"/>
    <s v="M10-060"/>
    <x v="1"/>
    <s v="Gepland"/>
    <x v="2"/>
    <x v="0"/>
    <m/>
    <s v="Afvoeren"/>
    <s v="Meter"/>
    <n v="2022"/>
    <n v="571"/>
    <n v="5.71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5.7084904849530496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49"/>
    <n v="5071"/>
    <n v="-1"/>
    <n v="28"/>
    <m/>
    <n v="303122"/>
    <n v="571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f6cd625-e848-4d56-a43b-83ca826bc73b"/>
    <n v="303122"/>
    <m/>
    <m/>
    <m/>
    <s v="Maaigebied 10"/>
    <n v="100"/>
    <m/>
    <m/>
    <m/>
  </r>
  <r>
    <m/>
    <n v="1044"/>
    <s v="0001-01-01"/>
    <m/>
    <s v="0001-01-01"/>
    <n v="0"/>
    <n v="1"/>
    <n v="1"/>
    <s v="M10-066"/>
    <x v="1"/>
    <s v="Gepland"/>
    <x v="2"/>
    <x v="0"/>
    <m/>
    <s v="Afvoeren"/>
    <s v="Meter"/>
    <n v="2022"/>
    <n v="99"/>
    <n v="0.99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0.98762336509535298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50"/>
    <n v="5072"/>
    <n v="-1"/>
    <n v="28"/>
    <m/>
    <n v="303124"/>
    <n v="99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745fb9ee-04a3-4cab-8cf9-714c599de7cc"/>
    <n v="303124"/>
    <m/>
    <m/>
    <m/>
    <s v="Maaigebied 10"/>
    <n v="100"/>
    <m/>
    <m/>
    <m/>
  </r>
  <r>
    <m/>
    <n v="1044"/>
    <s v="0001-01-01"/>
    <m/>
    <s v="0001-01-01"/>
    <n v="0"/>
    <n v="1"/>
    <n v="1"/>
    <s v="M10-069"/>
    <x v="1"/>
    <s v="Gepland"/>
    <x v="2"/>
    <x v="0"/>
    <m/>
    <s v="Afvoeren"/>
    <s v="Meter"/>
    <n v="2022"/>
    <n v="166"/>
    <n v="1.66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1.6575987956979099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51"/>
    <n v="5073"/>
    <n v="-1"/>
    <n v="28"/>
    <m/>
    <n v="303126"/>
    <n v="16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672a2c8-c54d-4a1b-8918-831ee77827dc"/>
    <n v="303126"/>
    <m/>
    <m/>
    <m/>
    <s v="Maaigebied 10"/>
    <n v="100"/>
    <m/>
    <m/>
    <m/>
  </r>
  <r>
    <m/>
    <n v="1044"/>
    <s v="0001-01-01"/>
    <m/>
    <s v="0001-01-01"/>
    <n v="0"/>
    <n v="1"/>
    <n v="1"/>
    <s v="M10-063"/>
    <x v="0"/>
    <s v="Gepland"/>
    <x v="2"/>
    <x v="0"/>
    <m/>
    <s v="Maaien"/>
    <s v="Meter"/>
    <n v="2022"/>
    <n v="270"/>
    <n v="2.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2.70482677982140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07"/>
    <n v="5070"/>
    <n v="-1"/>
    <n v="28"/>
    <m/>
    <n v="303128"/>
    <n v="270"/>
    <m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1aa7261-45ac-44d9-9592-7e2c1329d813"/>
    <n v="303128"/>
    <m/>
    <m/>
    <m/>
    <s v="Maaigebied 10"/>
    <n v="100"/>
    <m/>
    <m/>
    <m/>
  </r>
  <r>
    <m/>
    <n v="1044"/>
    <s v="0001-01-01"/>
    <m/>
    <s v="0001-01-01"/>
    <n v="0"/>
    <n v="1"/>
    <n v="1"/>
    <s v="M10-067"/>
    <x v="0"/>
    <s v="Gepland"/>
    <x v="2"/>
    <x v="0"/>
    <m/>
    <s v="Maaien"/>
    <s v="Meter"/>
    <n v="2022"/>
    <n v="77"/>
    <n v="0.7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0.773500695241104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12"/>
    <n v="5075"/>
    <n v="-1"/>
    <n v="28"/>
    <m/>
    <n v="303130"/>
    <n v="77"/>
    <m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63dbc20-6623-472a-b34d-98ac6fbc4d8b"/>
    <n v="303130"/>
    <m/>
    <m/>
    <m/>
    <s v="Maaigebied 10"/>
    <n v="100"/>
    <m/>
    <m/>
    <m/>
  </r>
  <r>
    <m/>
    <n v="1044"/>
    <s v="0001-01-01"/>
    <m/>
    <s v="0001-01-01"/>
    <n v="0"/>
    <n v="1"/>
    <n v="1"/>
    <s v="M10-063"/>
    <x v="1"/>
    <s v="Gepland"/>
    <x v="2"/>
    <x v="0"/>
    <m/>
    <s v="Afvoeren"/>
    <s v="Meter"/>
    <n v="2022"/>
    <n v="270"/>
    <n v="2.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2.70482677982140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48"/>
    <n v="5070"/>
    <n v="-1"/>
    <n v="28"/>
    <m/>
    <n v="303132"/>
    <n v="270"/>
    <m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716dc1b-60b8-4e3b-b3bc-d6926dc448ef"/>
    <n v="303132"/>
    <m/>
    <m/>
    <m/>
    <s v="Maaigebied 10"/>
    <n v="100"/>
    <m/>
    <m/>
    <m/>
  </r>
  <r>
    <m/>
    <n v="1044"/>
    <s v="0001-01-01"/>
    <m/>
    <s v="0001-01-01"/>
    <n v="0"/>
    <n v="1"/>
    <n v="1"/>
    <s v="M10-067"/>
    <x v="1"/>
    <s v="Gepland"/>
    <x v="2"/>
    <x v="0"/>
    <m/>
    <s v="Afvoeren"/>
    <s v="Meter"/>
    <n v="2022"/>
    <n v="77"/>
    <n v="0.77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0.773500695241104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53"/>
    <n v="5075"/>
    <n v="-1"/>
    <n v="28"/>
    <m/>
    <n v="303134"/>
    <n v="77"/>
    <m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b192baf5-1a63-4c5f-8a9f-94cd7ea3a5e9"/>
    <n v="303134"/>
    <m/>
    <m/>
    <m/>
    <s v="Maaigebied 10"/>
    <n v="100"/>
    <m/>
    <m/>
    <m/>
  </r>
  <r>
    <m/>
    <n v="1044"/>
    <s v="0001-01-01"/>
    <m/>
    <s v="0001-01-01"/>
    <n v="0"/>
    <n v="1"/>
    <n v="1"/>
    <s v="M10-101"/>
    <x v="0"/>
    <s v="Gepland"/>
    <x v="2"/>
    <x v="0"/>
    <m/>
    <s v="Maaien"/>
    <s v="Meter"/>
    <n v="2022"/>
    <n v="222"/>
    <n v="2.220000000000000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2.21531720092009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4602"/>
    <n v="20184"/>
    <n v="-1"/>
    <n v="28"/>
    <m/>
    <n v="303136"/>
    <n v="222"/>
    <m/>
    <m/>
    <m/>
    <n v="103101"/>
    <m/>
    <m/>
    <d v="2021-09-16T00:00:00"/>
    <m/>
    <m/>
    <m/>
    <m/>
    <m/>
    <m/>
    <m/>
    <m/>
    <m/>
    <s v="admin"/>
    <s v="Planmatig"/>
    <n v="1"/>
    <m/>
    <m/>
    <s v="0001-01-01"/>
    <s v="0001-01-01"/>
    <m/>
    <s v="52783fff-d027-46bd-829e-87f165d3c5e9"/>
    <n v="303136"/>
    <m/>
    <m/>
    <m/>
    <s v="Maaigebied 10"/>
    <n v="100"/>
    <m/>
    <m/>
    <m/>
  </r>
  <r>
    <m/>
    <n v="1044"/>
    <s v="0001-01-01"/>
    <m/>
    <s v="0001-01-01"/>
    <n v="0"/>
    <n v="1"/>
    <n v="1"/>
    <s v="M10-101"/>
    <x v="1"/>
    <s v="Gepland"/>
    <x v="2"/>
    <x v="0"/>
    <m/>
    <s v="Afvoeren"/>
    <s v="Meter"/>
    <n v="2022"/>
    <n v="222"/>
    <n v="2.2200000000000002"/>
    <m/>
    <s v="WP22 maaien keringen HL"/>
    <s v="BS_2021_04_19_01043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0001-01-01"/>
    <m/>
    <n v="2.21531720092009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4604"/>
    <n v="20184"/>
    <n v="-1"/>
    <n v="28"/>
    <m/>
    <n v="303138"/>
    <n v="222"/>
    <m/>
    <m/>
    <m/>
    <n v="103102"/>
    <m/>
    <m/>
    <d v="2021-09-16T00:00:00"/>
    <m/>
    <m/>
    <m/>
    <m/>
    <m/>
    <m/>
    <m/>
    <m/>
    <m/>
    <s v="admin"/>
    <s v="Planmatig"/>
    <n v="1"/>
    <m/>
    <m/>
    <s v="0001-01-01"/>
    <s v="0001-01-01"/>
    <m/>
    <s v="f9d6d57f-8448-438b-9b03-746778a8ad5c"/>
    <n v="303138"/>
    <m/>
    <m/>
    <m/>
    <s v="Maaigebied 10"/>
    <n v="1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EF9814-1DDD-457B-AF27-9EA71392C267}" name="Draaitabel2" cacheId="7" applyNumberFormats="0" applyBorderFormats="0" applyFontFormats="0" applyPatternFormats="0" applyAlignmentFormats="0" applyWidthHeightFormats="1" dataCaption="Waarden" updatedVersion="6" minRefreshableVersion="3" useAutoFormatting="1" rowGrandTotals="0" itemPrintTitles="1" createdVersion="6" indent="0" outline="1" outlineData="1" multipleFieldFilters="0">
  <location ref="A3:E10" firstHeaderRow="1" firstDataRow="2" firstDataCol="1"/>
  <pivotFields count="1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axis="axisCol" showAll="0">
      <items count="4">
        <item x="1"/>
        <item x="2"/>
        <item x="0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2"/>
    <field x="9"/>
  </rowFields>
  <rowItems count="6">
    <i>
      <x/>
    </i>
    <i r="1">
      <x/>
    </i>
    <i r="1">
      <x v="1"/>
    </i>
    <i>
      <x v="1"/>
    </i>
    <i r="1">
      <x/>
    </i>
    <i r="1">
      <x v="1"/>
    </i>
  </rowItems>
  <colFields count="1">
    <field x="11"/>
  </colFields>
  <colItems count="4">
    <i>
      <x/>
    </i>
    <i>
      <x v="1"/>
    </i>
    <i>
      <x v="2"/>
    </i>
    <i t="grand">
      <x/>
    </i>
  </colItems>
  <dataFields count="1">
    <dataField name="Som van Prestatie maatregel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BEE7-C82A-498D-BCEA-DEF8A571F372}">
  <dimension ref="A3:E23"/>
  <sheetViews>
    <sheetView tabSelected="1" workbookViewId="0">
      <selection activeCell="B23" sqref="B23"/>
    </sheetView>
  </sheetViews>
  <sheetFormatPr defaultRowHeight="12" x14ac:dyDescent="0.2"/>
  <cols>
    <col min="1" max="1" width="26.42578125" bestFit="1" customWidth="1"/>
    <col min="2" max="4" width="16.42578125" bestFit="1" customWidth="1"/>
    <col min="5" max="5" width="9" bestFit="1" customWidth="1"/>
  </cols>
  <sheetData>
    <row r="3" spans="1:5" x14ac:dyDescent="0.2">
      <c r="A3" s="3" t="s">
        <v>234</v>
      </c>
      <c r="B3" s="3" t="s">
        <v>235</v>
      </c>
    </row>
    <row r="4" spans="1:5" x14ac:dyDescent="0.2">
      <c r="A4" s="3" t="s">
        <v>232</v>
      </c>
      <c r="B4" t="s">
        <v>202</v>
      </c>
      <c r="C4" t="s">
        <v>211</v>
      </c>
      <c r="D4" t="s">
        <v>137</v>
      </c>
      <c r="E4" t="s">
        <v>233</v>
      </c>
    </row>
    <row r="5" spans="1:5" x14ac:dyDescent="0.2">
      <c r="A5" s="4" t="s">
        <v>163</v>
      </c>
      <c r="B5" s="6">
        <v>304.88</v>
      </c>
      <c r="C5" s="6"/>
      <c r="D5" s="6">
        <v>304.88</v>
      </c>
      <c r="E5" s="6">
        <v>609.76</v>
      </c>
    </row>
    <row r="6" spans="1:5" x14ac:dyDescent="0.2">
      <c r="A6" s="5" t="s">
        <v>185</v>
      </c>
      <c r="B6" s="6">
        <v>152.44</v>
      </c>
      <c r="C6" s="6"/>
      <c r="D6" s="6">
        <v>152.44</v>
      </c>
      <c r="E6" s="6">
        <v>304.88</v>
      </c>
    </row>
    <row r="7" spans="1:5" x14ac:dyDescent="0.2">
      <c r="A7" s="5" t="s">
        <v>135</v>
      </c>
      <c r="B7" s="6">
        <v>152.44</v>
      </c>
      <c r="C7" s="6"/>
      <c r="D7" s="6">
        <v>152.44</v>
      </c>
      <c r="E7" s="6">
        <v>304.88</v>
      </c>
    </row>
    <row r="8" spans="1:5" x14ac:dyDescent="0.2">
      <c r="A8" s="4" t="s">
        <v>138</v>
      </c>
      <c r="B8" s="6"/>
      <c r="C8" s="6">
        <v>285.54000000000002</v>
      </c>
      <c r="D8" s="6">
        <v>285.54000000000002</v>
      </c>
      <c r="E8" s="6">
        <v>571.08000000000004</v>
      </c>
    </row>
    <row r="9" spans="1:5" x14ac:dyDescent="0.2">
      <c r="A9" s="5" t="s">
        <v>185</v>
      </c>
      <c r="B9" s="6"/>
      <c r="C9" s="6">
        <v>142.77000000000001</v>
      </c>
      <c r="D9" s="6">
        <v>142.77000000000001</v>
      </c>
      <c r="E9" s="6">
        <v>285.54000000000002</v>
      </c>
    </row>
    <row r="10" spans="1:5" x14ac:dyDescent="0.2">
      <c r="A10" s="5" t="s">
        <v>135</v>
      </c>
      <c r="B10" s="6"/>
      <c r="C10" s="6">
        <v>142.77000000000001</v>
      </c>
      <c r="D10" s="6">
        <v>142.77000000000001</v>
      </c>
      <c r="E10" s="6">
        <v>285.54000000000002</v>
      </c>
    </row>
    <row r="19" spans="1:2" x14ac:dyDescent="0.2">
      <c r="A19" s="5" t="s">
        <v>239</v>
      </c>
    </row>
    <row r="21" spans="1:2" x14ac:dyDescent="0.2">
      <c r="A21" t="s">
        <v>238</v>
      </c>
    </row>
    <row r="22" spans="1:2" x14ac:dyDescent="0.2">
      <c r="A22" t="s">
        <v>236</v>
      </c>
      <c r="B22">
        <v>152.44</v>
      </c>
    </row>
    <row r="23" spans="1:2" x14ac:dyDescent="0.2">
      <c r="A23" t="s">
        <v>237</v>
      </c>
      <c r="B23">
        <f>B22+142.77</f>
        <v>295.21000000000004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C8E51-96F3-44EC-AFEA-B98BB0ADBAB6}">
  <dimension ref="A1:EC57"/>
  <sheetViews>
    <sheetView workbookViewId="0">
      <selection activeCell="J14" sqref="J14"/>
    </sheetView>
  </sheetViews>
  <sheetFormatPr defaultRowHeight="12" x14ac:dyDescent="0.2"/>
  <cols>
    <col min="13" max="13" width="23.7109375" bestFit="1" customWidth="1"/>
  </cols>
  <sheetData>
    <row r="1" spans="1:1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</row>
    <row r="2" spans="1:133" x14ac:dyDescent="0.2">
      <c r="B2">
        <v>1044</v>
      </c>
      <c r="C2" t="s">
        <v>133</v>
      </c>
      <c r="E2" t="s">
        <v>133</v>
      </c>
      <c r="F2">
        <v>0</v>
      </c>
      <c r="G2">
        <v>1</v>
      </c>
      <c r="H2">
        <v>1</v>
      </c>
      <c r="I2" t="s">
        <v>134</v>
      </c>
      <c r="J2" t="s">
        <v>135</v>
      </c>
      <c r="K2" t="s">
        <v>136</v>
      </c>
      <c r="L2" t="s">
        <v>137</v>
      </c>
      <c r="M2" t="s">
        <v>138</v>
      </c>
      <c r="O2" t="s">
        <v>139</v>
      </c>
      <c r="P2" t="s">
        <v>140</v>
      </c>
      <c r="Q2">
        <v>2022</v>
      </c>
      <c r="R2">
        <v>6276</v>
      </c>
      <c r="S2">
        <f>R2/100</f>
        <v>62.76</v>
      </c>
      <c r="U2" t="s">
        <v>141</v>
      </c>
      <c r="V2" t="s">
        <v>142</v>
      </c>
      <c r="W2" t="s">
        <v>143</v>
      </c>
      <c r="Y2" t="s">
        <v>144</v>
      </c>
      <c r="Z2" t="s">
        <v>145</v>
      </c>
      <c r="AA2" t="s">
        <v>146</v>
      </c>
      <c r="AB2" s="1">
        <v>42005</v>
      </c>
      <c r="AC2" s="1">
        <v>46022</v>
      </c>
      <c r="AD2" s="1">
        <v>44305</v>
      </c>
      <c r="AF2" t="s">
        <v>147</v>
      </c>
      <c r="AG2" s="1">
        <v>44305</v>
      </c>
      <c r="AH2" t="s">
        <v>133</v>
      </c>
      <c r="AI2" t="s">
        <v>133</v>
      </c>
      <c r="AJ2" t="s">
        <v>133</v>
      </c>
      <c r="AK2" t="s">
        <v>133</v>
      </c>
      <c r="AL2" t="s">
        <v>133</v>
      </c>
      <c r="AS2" t="s">
        <v>133</v>
      </c>
      <c r="AZ2" t="s">
        <v>148</v>
      </c>
      <c r="BB2" t="s">
        <v>149</v>
      </c>
      <c r="BC2" t="s">
        <v>150</v>
      </c>
      <c r="BD2" t="s">
        <v>151</v>
      </c>
      <c r="BE2">
        <v>0</v>
      </c>
      <c r="BH2" t="s">
        <v>133</v>
      </c>
      <c r="BJ2">
        <v>62.7603179496449</v>
      </c>
      <c r="BK2" t="s">
        <v>152</v>
      </c>
      <c r="BM2">
        <v>103101</v>
      </c>
      <c r="BQ2" t="s">
        <v>133</v>
      </c>
      <c r="BR2" t="s">
        <v>133</v>
      </c>
      <c r="BU2" t="s">
        <v>153</v>
      </c>
      <c r="BW2" t="s">
        <v>154</v>
      </c>
      <c r="BZ2">
        <v>25</v>
      </c>
      <c r="CB2" s="1">
        <v>44849</v>
      </c>
      <c r="CC2" s="1">
        <v>44819</v>
      </c>
      <c r="CF2">
        <v>22</v>
      </c>
      <c r="CI2">
        <v>24</v>
      </c>
      <c r="CK2">
        <v>380</v>
      </c>
      <c r="CL2">
        <v>0</v>
      </c>
      <c r="CM2">
        <v>43</v>
      </c>
      <c r="CN2">
        <v>62</v>
      </c>
      <c r="CO2">
        <v>6001</v>
      </c>
      <c r="CP2">
        <v>5064</v>
      </c>
      <c r="CQ2">
        <v>-1</v>
      </c>
      <c r="CR2">
        <v>27</v>
      </c>
      <c r="CT2">
        <v>296700</v>
      </c>
      <c r="CU2">
        <v>6276</v>
      </c>
      <c r="CV2">
        <v>0</v>
      </c>
      <c r="CY2">
        <v>103101</v>
      </c>
      <c r="DB2" s="1">
        <v>44305</v>
      </c>
      <c r="DI2" t="s">
        <v>155</v>
      </c>
      <c r="DL2" t="s">
        <v>156</v>
      </c>
      <c r="DM2" t="s">
        <v>157</v>
      </c>
      <c r="DN2">
        <v>1</v>
      </c>
      <c r="DQ2" t="s">
        <v>133</v>
      </c>
      <c r="DR2" t="s">
        <v>133</v>
      </c>
      <c r="DT2" t="s">
        <v>158</v>
      </c>
      <c r="DU2">
        <v>296700</v>
      </c>
      <c r="DY2" t="s">
        <v>159</v>
      </c>
      <c r="DZ2">
        <v>100</v>
      </c>
    </row>
    <row r="3" spans="1:133" x14ac:dyDescent="0.2">
      <c r="B3">
        <v>1044</v>
      </c>
      <c r="C3" t="s">
        <v>133</v>
      </c>
      <c r="E3" t="s">
        <v>133</v>
      </c>
      <c r="F3">
        <v>0</v>
      </c>
      <c r="G3">
        <v>1</v>
      </c>
      <c r="H3">
        <v>1</v>
      </c>
      <c r="I3" t="s">
        <v>160</v>
      </c>
      <c r="J3" t="s">
        <v>135</v>
      </c>
      <c r="K3" t="s">
        <v>136</v>
      </c>
      <c r="L3" t="s">
        <v>137</v>
      </c>
      <c r="M3" t="s">
        <v>138</v>
      </c>
      <c r="O3" t="s">
        <v>139</v>
      </c>
      <c r="P3" t="s">
        <v>140</v>
      </c>
      <c r="Q3">
        <v>2022</v>
      </c>
      <c r="R3">
        <v>4027</v>
      </c>
      <c r="S3">
        <f t="shared" ref="S3:S57" si="0">R3/100</f>
        <v>40.270000000000003</v>
      </c>
      <c r="U3" t="s">
        <v>141</v>
      </c>
      <c r="V3" t="s">
        <v>142</v>
      </c>
      <c r="W3" t="s">
        <v>143</v>
      </c>
      <c r="Y3" t="s">
        <v>144</v>
      </c>
      <c r="Z3" t="s">
        <v>145</v>
      </c>
      <c r="AA3" t="s">
        <v>146</v>
      </c>
      <c r="AB3" s="1">
        <v>42005</v>
      </c>
      <c r="AC3" s="1">
        <v>46022</v>
      </c>
      <c r="AD3" s="1">
        <v>44305</v>
      </c>
      <c r="AF3" t="s">
        <v>147</v>
      </c>
      <c r="AG3" s="1">
        <v>44305</v>
      </c>
      <c r="AH3" t="s">
        <v>133</v>
      </c>
      <c r="AI3" t="s">
        <v>133</v>
      </c>
      <c r="AJ3" t="s">
        <v>133</v>
      </c>
      <c r="AK3" t="s">
        <v>133</v>
      </c>
      <c r="AL3" t="s">
        <v>133</v>
      </c>
      <c r="AS3" t="s">
        <v>133</v>
      </c>
      <c r="AZ3" t="s">
        <v>148</v>
      </c>
      <c r="BB3" t="s">
        <v>149</v>
      </c>
      <c r="BC3" t="s">
        <v>150</v>
      </c>
      <c r="BD3" t="s">
        <v>151</v>
      </c>
      <c r="BE3">
        <v>0</v>
      </c>
      <c r="BH3" t="s">
        <v>133</v>
      </c>
      <c r="BJ3">
        <v>40.269036631119803</v>
      </c>
      <c r="BK3" t="s">
        <v>152</v>
      </c>
      <c r="BM3">
        <v>103101</v>
      </c>
      <c r="BQ3" t="s">
        <v>133</v>
      </c>
      <c r="BR3" t="s">
        <v>133</v>
      </c>
      <c r="BU3" t="s">
        <v>153</v>
      </c>
      <c r="BW3" t="s">
        <v>154</v>
      </c>
      <c r="BZ3">
        <v>25</v>
      </c>
      <c r="CB3" s="1">
        <v>44849</v>
      </c>
      <c r="CC3" s="1">
        <v>44819</v>
      </c>
      <c r="CF3">
        <v>22</v>
      </c>
      <c r="CI3">
        <v>24</v>
      </c>
      <c r="CK3">
        <v>380</v>
      </c>
      <c r="CL3">
        <v>0</v>
      </c>
      <c r="CM3">
        <v>43</v>
      </c>
      <c r="CN3">
        <v>62</v>
      </c>
      <c r="CO3">
        <v>6002</v>
      </c>
      <c r="CP3">
        <v>5065</v>
      </c>
      <c r="CQ3">
        <v>-1</v>
      </c>
      <c r="CR3">
        <v>27</v>
      </c>
      <c r="CT3">
        <v>296702</v>
      </c>
      <c r="CU3">
        <v>4027</v>
      </c>
      <c r="CV3">
        <v>0</v>
      </c>
      <c r="CY3">
        <v>103101</v>
      </c>
      <c r="DB3" s="1">
        <v>44305</v>
      </c>
      <c r="DI3" t="s">
        <v>155</v>
      </c>
      <c r="DL3" t="s">
        <v>156</v>
      </c>
      <c r="DM3" t="s">
        <v>157</v>
      </c>
      <c r="DN3">
        <v>1</v>
      </c>
      <c r="DQ3" t="s">
        <v>133</v>
      </c>
      <c r="DR3" t="s">
        <v>133</v>
      </c>
      <c r="DT3" t="s">
        <v>161</v>
      </c>
      <c r="DU3">
        <v>296702</v>
      </c>
      <c r="DY3" t="s">
        <v>159</v>
      </c>
      <c r="DZ3">
        <v>100</v>
      </c>
    </row>
    <row r="4" spans="1:133" x14ac:dyDescent="0.2">
      <c r="B4">
        <v>1044</v>
      </c>
      <c r="C4" t="s">
        <v>133</v>
      </c>
      <c r="E4" t="s">
        <v>133</v>
      </c>
      <c r="F4">
        <v>0</v>
      </c>
      <c r="G4">
        <v>1</v>
      </c>
      <c r="H4">
        <v>1</v>
      </c>
      <c r="I4" t="s">
        <v>162</v>
      </c>
      <c r="J4" t="s">
        <v>135</v>
      </c>
      <c r="K4" t="s">
        <v>136</v>
      </c>
      <c r="L4" t="s">
        <v>137</v>
      </c>
      <c r="M4" t="s">
        <v>163</v>
      </c>
      <c r="O4" t="s">
        <v>139</v>
      </c>
      <c r="P4" t="s">
        <v>140</v>
      </c>
      <c r="Q4">
        <v>2022</v>
      </c>
      <c r="R4">
        <v>1512</v>
      </c>
      <c r="S4">
        <f t="shared" si="0"/>
        <v>15.12</v>
      </c>
      <c r="U4" t="s">
        <v>141</v>
      </c>
      <c r="V4" t="s">
        <v>142</v>
      </c>
      <c r="W4" t="s">
        <v>143</v>
      </c>
      <c r="Y4" t="s">
        <v>144</v>
      </c>
      <c r="Z4" t="s">
        <v>145</v>
      </c>
      <c r="AA4" t="s">
        <v>146</v>
      </c>
      <c r="AB4" s="1">
        <v>42005</v>
      </c>
      <c r="AC4" s="1">
        <v>46022</v>
      </c>
      <c r="AD4" s="1">
        <v>44305</v>
      </c>
      <c r="AF4" t="s">
        <v>147</v>
      </c>
      <c r="AG4" s="1">
        <v>44305</v>
      </c>
      <c r="AH4" t="s">
        <v>133</v>
      </c>
      <c r="AI4" t="s">
        <v>133</v>
      </c>
      <c r="AJ4" t="s">
        <v>133</v>
      </c>
      <c r="AK4" t="s">
        <v>133</v>
      </c>
      <c r="AL4" t="s">
        <v>133</v>
      </c>
      <c r="AS4" t="s">
        <v>133</v>
      </c>
      <c r="AZ4" t="s">
        <v>148</v>
      </c>
      <c r="BB4" t="s">
        <v>149</v>
      </c>
      <c r="BC4" t="s">
        <v>150</v>
      </c>
      <c r="BD4" t="s">
        <v>151</v>
      </c>
      <c r="BE4">
        <v>0</v>
      </c>
      <c r="BH4" t="s">
        <v>133</v>
      </c>
      <c r="BJ4">
        <v>15.1151252905902</v>
      </c>
      <c r="BM4">
        <v>103101</v>
      </c>
      <c r="BQ4" t="s">
        <v>133</v>
      </c>
      <c r="BR4" t="s">
        <v>133</v>
      </c>
      <c r="BU4" t="s">
        <v>153</v>
      </c>
      <c r="BW4" t="s">
        <v>154</v>
      </c>
      <c r="BZ4">
        <v>25</v>
      </c>
      <c r="CB4" s="1">
        <v>44849</v>
      </c>
      <c r="CC4" s="1">
        <v>44819</v>
      </c>
      <c r="CF4">
        <v>22</v>
      </c>
      <c r="CI4">
        <v>24</v>
      </c>
      <c r="CK4">
        <v>380</v>
      </c>
      <c r="CL4">
        <v>0</v>
      </c>
      <c r="CM4">
        <v>43</v>
      </c>
      <c r="CN4">
        <v>62</v>
      </c>
      <c r="CO4">
        <v>6003</v>
      </c>
      <c r="CP4">
        <v>5066</v>
      </c>
      <c r="CQ4">
        <v>-1</v>
      </c>
      <c r="CR4">
        <v>27</v>
      </c>
      <c r="CT4">
        <v>296704</v>
      </c>
      <c r="CU4">
        <v>1512</v>
      </c>
      <c r="CV4">
        <v>0</v>
      </c>
      <c r="CY4">
        <v>103101</v>
      </c>
      <c r="DB4" s="1">
        <v>44305</v>
      </c>
      <c r="DI4" t="s">
        <v>155</v>
      </c>
      <c r="DL4" t="s">
        <v>156</v>
      </c>
      <c r="DM4" t="s">
        <v>157</v>
      </c>
      <c r="DN4">
        <v>1</v>
      </c>
      <c r="DQ4" t="s">
        <v>133</v>
      </c>
      <c r="DR4" t="s">
        <v>133</v>
      </c>
      <c r="DT4" t="s">
        <v>164</v>
      </c>
      <c r="DU4">
        <v>296704</v>
      </c>
      <c r="DY4" t="s">
        <v>159</v>
      </c>
      <c r="DZ4">
        <v>100</v>
      </c>
    </row>
    <row r="5" spans="1:133" x14ac:dyDescent="0.2">
      <c r="B5">
        <v>1044</v>
      </c>
      <c r="C5" t="s">
        <v>133</v>
      </c>
      <c r="E5" t="s">
        <v>133</v>
      </c>
      <c r="F5">
        <v>0</v>
      </c>
      <c r="G5">
        <v>1</v>
      </c>
      <c r="H5">
        <v>1</v>
      </c>
      <c r="I5" t="s">
        <v>165</v>
      </c>
      <c r="J5" t="s">
        <v>135</v>
      </c>
      <c r="K5" t="s">
        <v>136</v>
      </c>
      <c r="L5" t="s">
        <v>137</v>
      </c>
      <c r="M5" t="s">
        <v>138</v>
      </c>
      <c r="O5" t="s">
        <v>139</v>
      </c>
      <c r="P5" t="s">
        <v>140</v>
      </c>
      <c r="Q5">
        <v>2022</v>
      </c>
      <c r="R5">
        <v>772</v>
      </c>
      <c r="S5">
        <f t="shared" si="0"/>
        <v>7.72</v>
      </c>
      <c r="U5" t="s">
        <v>141</v>
      </c>
      <c r="V5" t="s">
        <v>142</v>
      </c>
      <c r="W5" t="s">
        <v>143</v>
      </c>
      <c r="Y5" t="s">
        <v>144</v>
      </c>
      <c r="Z5" t="s">
        <v>145</v>
      </c>
      <c r="AA5" t="s">
        <v>146</v>
      </c>
      <c r="AB5" s="1">
        <v>42005</v>
      </c>
      <c r="AC5" s="1">
        <v>46022</v>
      </c>
      <c r="AD5" s="1">
        <v>44305</v>
      </c>
      <c r="AF5" t="s">
        <v>147</v>
      </c>
      <c r="AG5" s="1">
        <v>44305</v>
      </c>
      <c r="AH5" t="s">
        <v>133</v>
      </c>
      <c r="AI5" t="s">
        <v>133</v>
      </c>
      <c r="AJ5" t="s">
        <v>133</v>
      </c>
      <c r="AK5" t="s">
        <v>133</v>
      </c>
      <c r="AL5" t="s">
        <v>133</v>
      </c>
      <c r="AS5" t="s">
        <v>133</v>
      </c>
      <c r="AZ5" t="s">
        <v>148</v>
      </c>
      <c r="BB5" t="s">
        <v>149</v>
      </c>
      <c r="BC5" t="s">
        <v>150</v>
      </c>
      <c r="BD5" t="s">
        <v>151</v>
      </c>
      <c r="BE5">
        <v>0</v>
      </c>
      <c r="BH5" t="s">
        <v>133</v>
      </c>
      <c r="BJ5">
        <v>7.7156246053231099</v>
      </c>
      <c r="BK5" t="s">
        <v>152</v>
      </c>
      <c r="BM5">
        <v>103101</v>
      </c>
      <c r="BQ5" t="s">
        <v>133</v>
      </c>
      <c r="BR5" t="s">
        <v>133</v>
      </c>
      <c r="BU5" t="s">
        <v>153</v>
      </c>
      <c r="BW5" t="s">
        <v>154</v>
      </c>
      <c r="BZ5">
        <v>25</v>
      </c>
      <c r="CB5" s="1">
        <v>44849</v>
      </c>
      <c r="CC5" s="1">
        <v>44819</v>
      </c>
      <c r="CF5">
        <v>22</v>
      </c>
      <c r="CI5">
        <v>24</v>
      </c>
      <c r="CK5">
        <v>380</v>
      </c>
      <c r="CL5">
        <v>0</v>
      </c>
      <c r="CM5">
        <v>43</v>
      </c>
      <c r="CN5">
        <v>62</v>
      </c>
      <c r="CO5">
        <v>6004</v>
      </c>
      <c r="CP5">
        <v>5067</v>
      </c>
      <c r="CQ5">
        <v>-1</v>
      </c>
      <c r="CR5">
        <v>27</v>
      </c>
      <c r="CT5">
        <v>296706</v>
      </c>
      <c r="CU5">
        <v>772</v>
      </c>
      <c r="CV5">
        <v>0</v>
      </c>
      <c r="CY5">
        <v>103101</v>
      </c>
      <c r="DB5" s="1">
        <v>44305</v>
      </c>
      <c r="DI5" t="s">
        <v>155</v>
      </c>
      <c r="DL5" t="s">
        <v>156</v>
      </c>
      <c r="DM5" t="s">
        <v>157</v>
      </c>
      <c r="DN5">
        <v>1</v>
      </c>
      <c r="DQ5" t="s">
        <v>133</v>
      </c>
      <c r="DR5" t="s">
        <v>133</v>
      </c>
      <c r="DT5" t="s">
        <v>166</v>
      </c>
      <c r="DU5">
        <v>296706</v>
      </c>
      <c r="DY5" t="s">
        <v>159</v>
      </c>
      <c r="DZ5">
        <v>100</v>
      </c>
    </row>
    <row r="6" spans="1:133" x14ac:dyDescent="0.2">
      <c r="B6">
        <v>1044</v>
      </c>
      <c r="C6" t="s">
        <v>133</v>
      </c>
      <c r="E6" t="s">
        <v>133</v>
      </c>
      <c r="F6">
        <v>0</v>
      </c>
      <c r="G6">
        <v>1</v>
      </c>
      <c r="H6">
        <v>1</v>
      </c>
      <c r="I6" t="s">
        <v>167</v>
      </c>
      <c r="J6" t="s">
        <v>135</v>
      </c>
      <c r="K6" t="s">
        <v>136</v>
      </c>
      <c r="L6" t="s">
        <v>137</v>
      </c>
      <c r="M6" t="s">
        <v>138</v>
      </c>
      <c r="O6" t="s">
        <v>139</v>
      </c>
      <c r="P6" t="s">
        <v>140</v>
      </c>
      <c r="Q6">
        <v>2022</v>
      </c>
      <c r="R6">
        <v>1797</v>
      </c>
      <c r="S6">
        <f t="shared" si="0"/>
        <v>17.97</v>
      </c>
      <c r="U6" t="s">
        <v>141</v>
      </c>
      <c r="V6" t="s">
        <v>142</v>
      </c>
      <c r="W6" t="s">
        <v>143</v>
      </c>
      <c r="Y6" t="s">
        <v>144</v>
      </c>
      <c r="Z6" t="s">
        <v>145</v>
      </c>
      <c r="AA6" t="s">
        <v>146</v>
      </c>
      <c r="AB6" s="1">
        <v>42005</v>
      </c>
      <c r="AC6" s="1">
        <v>46022</v>
      </c>
      <c r="AD6" s="1">
        <v>44305</v>
      </c>
      <c r="AF6" t="s">
        <v>147</v>
      </c>
      <c r="AG6" s="1">
        <v>44305</v>
      </c>
      <c r="AH6" t="s">
        <v>133</v>
      </c>
      <c r="AI6" t="s">
        <v>133</v>
      </c>
      <c r="AJ6" t="s">
        <v>133</v>
      </c>
      <c r="AK6" t="s">
        <v>133</v>
      </c>
      <c r="AL6" t="s">
        <v>133</v>
      </c>
      <c r="AS6" t="s">
        <v>133</v>
      </c>
      <c r="AZ6" t="s">
        <v>148</v>
      </c>
      <c r="BB6" t="s">
        <v>149</v>
      </c>
      <c r="BC6" t="s">
        <v>150</v>
      </c>
      <c r="BD6" t="s">
        <v>151</v>
      </c>
      <c r="BE6">
        <v>0</v>
      </c>
      <c r="BH6" t="s">
        <v>133</v>
      </c>
      <c r="BJ6">
        <v>17.969082015120101</v>
      </c>
      <c r="BK6" t="s">
        <v>152</v>
      </c>
      <c r="BM6">
        <v>103101</v>
      </c>
      <c r="BQ6" t="s">
        <v>133</v>
      </c>
      <c r="BR6" t="s">
        <v>133</v>
      </c>
      <c r="BU6" t="s">
        <v>153</v>
      </c>
      <c r="BW6" t="s">
        <v>154</v>
      </c>
      <c r="BZ6">
        <v>25</v>
      </c>
      <c r="CB6" s="1">
        <v>44849</v>
      </c>
      <c r="CC6" s="1">
        <v>44819</v>
      </c>
      <c r="CF6">
        <v>22</v>
      </c>
      <c r="CI6">
        <v>24</v>
      </c>
      <c r="CK6">
        <v>380</v>
      </c>
      <c r="CL6">
        <v>0</v>
      </c>
      <c r="CM6">
        <v>43</v>
      </c>
      <c r="CN6">
        <v>62</v>
      </c>
      <c r="CO6">
        <v>6005</v>
      </c>
      <c r="CP6">
        <v>5068</v>
      </c>
      <c r="CQ6">
        <v>-1</v>
      </c>
      <c r="CR6">
        <v>27</v>
      </c>
      <c r="CT6">
        <v>296708</v>
      </c>
      <c r="CU6">
        <v>1797</v>
      </c>
      <c r="CV6">
        <v>0</v>
      </c>
      <c r="CY6">
        <v>103101</v>
      </c>
      <c r="DB6" s="1">
        <v>44305</v>
      </c>
      <c r="DI6" t="s">
        <v>155</v>
      </c>
      <c r="DL6" t="s">
        <v>156</v>
      </c>
      <c r="DM6" t="s">
        <v>157</v>
      </c>
      <c r="DN6">
        <v>1</v>
      </c>
      <c r="DQ6" t="s">
        <v>133</v>
      </c>
      <c r="DR6" t="s">
        <v>133</v>
      </c>
      <c r="DT6" t="s">
        <v>168</v>
      </c>
      <c r="DU6">
        <v>296708</v>
      </c>
      <c r="DY6" t="s">
        <v>159</v>
      </c>
      <c r="DZ6">
        <v>100</v>
      </c>
    </row>
    <row r="7" spans="1:133" x14ac:dyDescent="0.2">
      <c r="B7">
        <v>1044</v>
      </c>
      <c r="C7" t="s">
        <v>133</v>
      </c>
      <c r="E7" t="s">
        <v>133</v>
      </c>
      <c r="F7">
        <v>0</v>
      </c>
      <c r="G7">
        <v>1</v>
      </c>
      <c r="H7">
        <v>1</v>
      </c>
      <c r="I7" t="s">
        <v>169</v>
      </c>
      <c r="J7" t="s">
        <v>135</v>
      </c>
      <c r="K7" t="s">
        <v>136</v>
      </c>
      <c r="L7" t="s">
        <v>137</v>
      </c>
      <c r="M7" t="s">
        <v>163</v>
      </c>
      <c r="O7" t="s">
        <v>139</v>
      </c>
      <c r="P7" t="s">
        <v>140</v>
      </c>
      <c r="Q7">
        <v>2022</v>
      </c>
      <c r="R7">
        <v>4519</v>
      </c>
      <c r="S7">
        <f t="shared" si="0"/>
        <v>45.19</v>
      </c>
      <c r="U7" t="s">
        <v>141</v>
      </c>
      <c r="V7" t="s">
        <v>142</v>
      </c>
      <c r="W7" t="s">
        <v>143</v>
      </c>
      <c r="Y7" t="s">
        <v>144</v>
      </c>
      <c r="Z7" t="s">
        <v>145</v>
      </c>
      <c r="AA7" t="s">
        <v>146</v>
      </c>
      <c r="AB7" s="1">
        <v>42005</v>
      </c>
      <c r="AC7" s="1">
        <v>46022</v>
      </c>
      <c r="AD7" s="1">
        <v>44305</v>
      </c>
      <c r="AF7" t="s">
        <v>147</v>
      </c>
      <c r="AG7" s="1">
        <v>44305</v>
      </c>
      <c r="AH7" t="s">
        <v>133</v>
      </c>
      <c r="AI7" t="s">
        <v>133</v>
      </c>
      <c r="AJ7" t="s">
        <v>133</v>
      </c>
      <c r="AK7" t="s">
        <v>133</v>
      </c>
      <c r="AL7" t="s">
        <v>133</v>
      </c>
      <c r="AS7" t="s">
        <v>133</v>
      </c>
      <c r="AZ7" t="s">
        <v>148</v>
      </c>
      <c r="BB7" t="s">
        <v>149</v>
      </c>
      <c r="BC7" t="s">
        <v>150</v>
      </c>
      <c r="BD7" t="s">
        <v>151</v>
      </c>
      <c r="BE7">
        <v>0</v>
      </c>
      <c r="BH7" t="s">
        <v>133</v>
      </c>
      <c r="BJ7">
        <v>45.1935410658565</v>
      </c>
      <c r="BM7">
        <v>103101</v>
      </c>
      <c r="BQ7" t="s">
        <v>133</v>
      </c>
      <c r="BR7" t="s">
        <v>133</v>
      </c>
      <c r="BU7" t="s">
        <v>153</v>
      </c>
      <c r="BW7" t="s">
        <v>154</v>
      </c>
      <c r="BZ7">
        <v>25</v>
      </c>
      <c r="CB7" s="1">
        <v>44849</v>
      </c>
      <c r="CC7" s="1">
        <v>44819</v>
      </c>
      <c r="CF7">
        <v>22</v>
      </c>
      <c r="CI7">
        <v>24</v>
      </c>
      <c r="CK7">
        <v>380</v>
      </c>
      <c r="CL7">
        <v>0</v>
      </c>
      <c r="CM7">
        <v>43</v>
      </c>
      <c r="CN7">
        <v>62</v>
      </c>
      <c r="CO7">
        <v>6006</v>
      </c>
      <c r="CP7">
        <v>5069</v>
      </c>
      <c r="CQ7">
        <v>-1</v>
      </c>
      <c r="CR7">
        <v>27</v>
      </c>
      <c r="CT7">
        <v>296710</v>
      </c>
      <c r="CU7">
        <v>4519</v>
      </c>
      <c r="CV7">
        <v>0</v>
      </c>
      <c r="CY7">
        <v>103101</v>
      </c>
      <c r="DB7" s="1">
        <v>44305</v>
      </c>
      <c r="DI7" t="s">
        <v>155</v>
      </c>
      <c r="DL7" t="s">
        <v>156</v>
      </c>
      <c r="DM7" t="s">
        <v>157</v>
      </c>
      <c r="DN7">
        <v>1</v>
      </c>
      <c r="DQ7" t="s">
        <v>133</v>
      </c>
      <c r="DR7" t="s">
        <v>133</v>
      </c>
      <c r="DT7" t="s">
        <v>170</v>
      </c>
      <c r="DU7">
        <v>296710</v>
      </c>
      <c r="DY7" t="s">
        <v>159</v>
      </c>
      <c r="DZ7">
        <v>100</v>
      </c>
    </row>
    <row r="8" spans="1:133" x14ac:dyDescent="0.2">
      <c r="B8">
        <v>1044</v>
      </c>
      <c r="C8" t="s">
        <v>133</v>
      </c>
      <c r="E8" t="s">
        <v>133</v>
      </c>
      <c r="F8">
        <v>0</v>
      </c>
      <c r="G8">
        <v>1</v>
      </c>
      <c r="H8">
        <v>1</v>
      </c>
      <c r="I8" t="s">
        <v>171</v>
      </c>
      <c r="J8" t="s">
        <v>135</v>
      </c>
      <c r="K8" t="s">
        <v>136</v>
      </c>
      <c r="L8" t="s">
        <v>137</v>
      </c>
      <c r="M8" t="s">
        <v>138</v>
      </c>
      <c r="O8" t="s">
        <v>139</v>
      </c>
      <c r="P8" t="s">
        <v>140</v>
      </c>
      <c r="Q8">
        <v>2022</v>
      </c>
      <c r="R8">
        <v>270</v>
      </c>
      <c r="S8">
        <f t="shared" si="0"/>
        <v>2.7</v>
      </c>
      <c r="U8" t="s">
        <v>141</v>
      </c>
      <c r="V8" t="s">
        <v>142</v>
      </c>
      <c r="W8" t="s">
        <v>143</v>
      </c>
      <c r="Y8" t="s">
        <v>144</v>
      </c>
      <c r="Z8" t="s">
        <v>145</v>
      </c>
      <c r="AA8" t="s">
        <v>146</v>
      </c>
      <c r="AB8" s="1">
        <v>42005</v>
      </c>
      <c r="AC8" s="1">
        <v>46022</v>
      </c>
      <c r="AD8" s="1">
        <v>44305</v>
      </c>
      <c r="AF8" t="s">
        <v>147</v>
      </c>
      <c r="AG8" s="1">
        <v>44305</v>
      </c>
      <c r="AH8" t="s">
        <v>133</v>
      </c>
      <c r="AI8" t="s">
        <v>133</v>
      </c>
      <c r="AJ8" t="s">
        <v>133</v>
      </c>
      <c r="AK8" t="s">
        <v>133</v>
      </c>
      <c r="AL8" t="s">
        <v>133</v>
      </c>
      <c r="AS8" t="s">
        <v>133</v>
      </c>
      <c r="AZ8" t="s">
        <v>148</v>
      </c>
      <c r="BB8" t="s">
        <v>149</v>
      </c>
      <c r="BC8" t="s">
        <v>150</v>
      </c>
      <c r="BD8" t="s">
        <v>151</v>
      </c>
      <c r="BE8">
        <v>0</v>
      </c>
      <c r="BH8" t="s">
        <v>133</v>
      </c>
      <c r="BJ8">
        <v>2.7048267798214001</v>
      </c>
      <c r="BK8" t="s">
        <v>152</v>
      </c>
      <c r="BM8">
        <v>103101</v>
      </c>
      <c r="BQ8" t="s">
        <v>133</v>
      </c>
      <c r="BR8" t="s">
        <v>133</v>
      </c>
      <c r="BU8" t="s">
        <v>153</v>
      </c>
      <c r="BW8" t="s">
        <v>154</v>
      </c>
      <c r="BZ8">
        <v>25</v>
      </c>
      <c r="CB8" s="1">
        <v>44849</v>
      </c>
      <c r="CC8" s="1">
        <v>44819</v>
      </c>
      <c r="CF8">
        <v>22</v>
      </c>
      <c r="CI8">
        <v>24</v>
      </c>
      <c r="CK8">
        <v>380</v>
      </c>
      <c r="CL8">
        <v>0</v>
      </c>
      <c r="CM8">
        <v>43</v>
      </c>
      <c r="CN8">
        <v>62</v>
      </c>
      <c r="CO8">
        <v>6007</v>
      </c>
      <c r="CP8">
        <v>5070</v>
      </c>
      <c r="CQ8">
        <v>-1</v>
      </c>
      <c r="CR8">
        <v>27</v>
      </c>
      <c r="CT8">
        <v>296712</v>
      </c>
      <c r="CU8">
        <v>270</v>
      </c>
      <c r="CV8">
        <v>0</v>
      </c>
      <c r="CY8">
        <v>103101</v>
      </c>
      <c r="DB8" s="1">
        <v>44305</v>
      </c>
      <c r="DI8" t="s">
        <v>155</v>
      </c>
      <c r="DL8" t="s">
        <v>156</v>
      </c>
      <c r="DM8" t="s">
        <v>157</v>
      </c>
      <c r="DN8">
        <v>1</v>
      </c>
      <c r="DQ8" t="s">
        <v>133</v>
      </c>
      <c r="DR8" t="s">
        <v>133</v>
      </c>
      <c r="DT8" t="s">
        <v>172</v>
      </c>
      <c r="DU8">
        <v>296712</v>
      </c>
      <c r="DY8" t="s">
        <v>159</v>
      </c>
      <c r="DZ8">
        <v>100</v>
      </c>
    </row>
    <row r="9" spans="1:133" x14ac:dyDescent="0.2">
      <c r="B9">
        <v>1044</v>
      </c>
      <c r="C9" t="s">
        <v>133</v>
      </c>
      <c r="E9" t="s">
        <v>133</v>
      </c>
      <c r="F9">
        <v>0</v>
      </c>
      <c r="G9">
        <v>1</v>
      </c>
      <c r="H9">
        <v>1</v>
      </c>
      <c r="I9" t="s">
        <v>173</v>
      </c>
      <c r="J9" t="s">
        <v>135</v>
      </c>
      <c r="K9" t="s">
        <v>136</v>
      </c>
      <c r="L9" t="s">
        <v>137</v>
      </c>
      <c r="M9" t="s">
        <v>138</v>
      </c>
      <c r="O9" t="s">
        <v>139</v>
      </c>
      <c r="P9" t="s">
        <v>140</v>
      </c>
      <c r="Q9">
        <v>2022</v>
      </c>
      <c r="R9">
        <v>571</v>
      </c>
      <c r="S9">
        <f t="shared" si="0"/>
        <v>5.71</v>
      </c>
      <c r="U9" t="s">
        <v>141</v>
      </c>
      <c r="V9" t="s">
        <v>142</v>
      </c>
      <c r="W9" t="s">
        <v>143</v>
      </c>
      <c r="Y9" t="s">
        <v>144</v>
      </c>
      <c r="Z9" t="s">
        <v>145</v>
      </c>
      <c r="AA9" t="s">
        <v>146</v>
      </c>
      <c r="AB9" s="1">
        <v>42005</v>
      </c>
      <c r="AC9" s="1">
        <v>46022</v>
      </c>
      <c r="AD9" s="1">
        <v>44305</v>
      </c>
      <c r="AF9" t="s">
        <v>147</v>
      </c>
      <c r="AG9" s="1">
        <v>44305</v>
      </c>
      <c r="AH9" t="s">
        <v>133</v>
      </c>
      <c r="AI9" t="s">
        <v>133</v>
      </c>
      <c r="AJ9" t="s">
        <v>133</v>
      </c>
      <c r="AK9" t="s">
        <v>133</v>
      </c>
      <c r="AL9" t="s">
        <v>133</v>
      </c>
      <c r="AS9" t="s">
        <v>133</v>
      </c>
      <c r="AZ9" t="s">
        <v>148</v>
      </c>
      <c r="BB9" t="s">
        <v>149</v>
      </c>
      <c r="BC9" t="s">
        <v>150</v>
      </c>
      <c r="BD9" t="s">
        <v>151</v>
      </c>
      <c r="BE9">
        <v>0</v>
      </c>
      <c r="BH9" t="s">
        <v>133</v>
      </c>
      <c r="BJ9">
        <v>5.7084904849530496</v>
      </c>
      <c r="BK9" t="s">
        <v>152</v>
      </c>
      <c r="BM9">
        <v>103101</v>
      </c>
      <c r="BQ9" t="s">
        <v>133</v>
      </c>
      <c r="BR9" t="s">
        <v>133</v>
      </c>
      <c r="BU9" t="s">
        <v>153</v>
      </c>
      <c r="BW9" t="s">
        <v>154</v>
      </c>
      <c r="BZ9">
        <v>25</v>
      </c>
      <c r="CB9" s="1">
        <v>44849</v>
      </c>
      <c r="CC9" s="1">
        <v>44819</v>
      </c>
      <c r="CF9">
        <v>22</v>
      </c>
      <c r="CI9">
        <v>24</v>
      </c>
      <c r="CK9">
        <v>380</v>
      </c>
      <c r="CL9">
        <v>0</v>
      </c>
      <c r="CM9">
        <v>43</v>
      </c>
      <c r="CN9">
        <v>62</v>
      </c>
      <c r="CO9">
        <v>6008</v>
      </c>
      <c r="CP9">
        <v>5071</v>
      </c>
      <c r="CQ9">
        <v>-1</v>
      </c>
      <c r="CR9">
        <v>27</v>
      </c>
      <c r="CT9">
        <v>296714</v>
      </c>
      <c r="CU9">
        <v>571</v>
      </c>
      <c r="CV9">
        <v>0</v>
      </c>
      <c r="CY9">
        <v>103101</v>
      </c>
      <c r="DB9" s="1">
        <v>44305</v>
      </c>
      <c r="DI9" t="s">
        <v>155</v>
      </c>
      <c r="DL9" t="s">
        <v>156</v>
      </c>
      <c r="DM9" t="s">
        <v>157</v>
      </c>
      <c r="DN9">
        <v>1</v>
      </c>
      <c r="DQ9" t="s">
        <v>133</v>
      </c>
      <c r="DR9" t="s">
        <v>133</v>
      </c>
      <c r="DT9" t="s">
        <v>174</v>
      </c>
      <c r="DU9">
        <v>296714</v>
      </c>
      <c r="DY9" t="s">
        <v>159</v>
      </c>
      <c r="DZ9">
        <v>100</v>
      </c>
    </row>
    <row r="10" spans="1:133" x14ac:dyDescent="0.2">
      <c r="B10">
        <v>1044</v>
      </c>
      <c r="C10" t="s">
        <v>133</v>
      </c>
      <c r="E10" t="s">
        <v>133</v>
      </c>
      <c r="F10">
        <v>0</v>
      </c>
      <c r="G10">
        <v>1</v>
      </c>
      <c r="H10">
        <v>1</v>
      </c>
      <c r="I10" t="s">
        <v>175</v>
      </c>
      <c r="J10" t="s">
        <v>135</v>
      </c>
      <c r="K10" t="s">
        <v>136</v>
      </c>
      <c r="L10" t="s">
        <v>137</v>
      </c>
      <c r="M10" t="s">
        <v>138</v>
      </c>
      <c r="O10" t="s">
        <v>139</v>
      </c>
      <c r="P10" t="s">
        <v>140</v>
      </c>
      <c r="Q10">
        <v>2022</v>
      </c>
      <c r="R10">
        <v>99</v>
      </c>
      <c r="S10">
        <f t="shared" si="0"/>
        <v>0.99</v>
      </c>
      <c r="U10" t="s">
        <v>141</v>
      </c>
      <c r="V10" t="s">
        <v>142</v>
      </c>
      <c r="W10" t="s">
        <v>143</v>
      </c>
      <c r="Y10" t="s">
        <v>144</v>
      </c>
      <c r="Z10" t="s">
        <v>145</v>
      </c>
      <c r="AA10" t="s">
        <v>146</v>
      </c>
      <c r="AB10" s="1">
        <v>42005</v>
      </c>
      <c r="AC10" s="1">
        <v>46022</v>
      </c>
      <c r="AD10" s="1">
        <v>44305</v>
      </c>
      <c r="AF10" t="s">
        <v>147</v>
      </c>
      <c r="AG10" s="1">
        <v>44305</v>
      </c>
      <c r="AH10" t="s">
        <v>133</v>
      </c>
      <c r="AI10" t="s">
        <v>133</v>
      </c>
      <c r="AJ10" t="s">
        <v>133</v>
      </c>
      <c r="AK10" t="s">
        <v>133</v>
      </c>
      <c r="AL10" t="s">
        <v>133</v>
      </c>
      <c r="AS10" t="s">
        <v>133</v>
      </c>
      <c r="AZ10" t="s">
        <v>148</v>
      </c>
      <c r="BB10" t="s">
        <v>149</v>
      </c>
      <c r="BC10" t="s">
        <v>150</v>
      </c>
      <c r="BD10" t="s">
        <v>151</v>
      </c>
      <c r="BE10">
        <v>0</v>
      </c>
      <c r="BH10" t="s">
        <v>133</v>
      </c>
      <c r="BJ10">
        <v>0.98762336509535298</v>
      </c>
      <c r="BK10" t="s">
        <v>152</v>
      </c>
      <c r="BM10">
        <v>103101</v>
      </c>
      <c r="BQ10" t="s">
        <v>133</v>
      </c>
      <c r="BR10" t="s">
        <v>133</v>
      </c>
      <c r="BU10" t="s">
        <v>153</v>
      </c>
      <c r="BW10" t="s">
        <v>154</v>
      </c>
      <c r="BZ10">
        <v>25</v>
      </c>
      <c r="CB10" s="1">
        <v>44849</v>
      </c>
      <c r="CC10" s="1">
        <v>44819</v>
      </c>
      <c r="CF10">
        <v>22</v>
      </c>
      <c r="CI10">
        <v>24</v>
      </c>
      <c r="CK10">
        <v>380</v>
      </c>
      <c r="CL10">
        <v>0</v>
      </c>
      <c r="CM10">
        <v>43</v>
      </c>
      <c r="CN10">
        <v>62</v>
      </c>
      <c r="CO10">
        <v>6009</v>
      </c>
      <c r="CP10">
        <v>5072</v>
      </c>
      <c r="CQ10">
        <v>-1</v>
      </c>
      <c r="CR10">
        <v>27</v>
      </c>
      <c r="CT10">
        <v>296716</v>
      </c>
      <c r="CU10">
        <v>99</v>
      </c>
      <c r="CV10">
        <v>0</v>
      </c>
      <c r="CY10">
        <v>103101</v>
      </c>
      <c r="DB10" s="1">
        <v>44305</v>
      </c>
      <c r="DI10" t="s">
        <v>155</v>
      </c>
      <c r="DL10" t="s">
        <v>156</v>
      </c>
      <c r="DM10" t="s">
        <v>157</v>
      </c>
      <c r="DN10">
        <v>1</v>
      </c>
      <c r="DQ10" t="s">
        <v>133</v>
      </c>
      <c r="DR10" t="s">
        <v>133</v>
      </c>
      <c r="DT10" t="s">
        <v>176</v>
      </c>
      <c r="DU10">
        <v>296716</v>
      </c>
      <c r="DY10" t="s">
        <v>159</v>
      </c>
      <c r="DZ10">
        <v>100</v>
      </c>
    </row>
    <row r="11" spans="1:133" x14ac:dyDescent="0.2">
      <c r="B11">
        <v>1044</v>
      </c>
      <c r="C11" t="s">
        <v>133</v>
      </c>
      <c r="E11" t="s">
        <v>133</v>
      </c>
      <c r="F11">
        <v>0</v>
      </c>
      <c r="G11">
        <v>1</v>
      </c>
      <c r="H11">
        <v>1</v>
      </c>
      <c r="I11" t="s">
        <v>177</v>
      </c>
      <c r="J11" t="s">
        <v>135</v>
      </c>
      <c r="K11" t="s">
        <v>136</v>
      </c>
      <c r="L11" t="s">
        <v>137</v>
      </c>
      <c r="M11" t="s">
        <v>138</v>
      </c>
      <c r="O11" t="s">
        <v>139</v>
      </c>
      <c r="P11" t="s">
        <v>140</v>
      </c>
      <c r="Q11">
        <v>2022</v>
      </c>
      <c r="R11">
        <v>166</v>
      </c>
      <c r="S11">
        <f t="shared" si="0"/>
        <v>1.66</v>
      </c>
      <c r="U11" t="s">
        <v>141</v>
      </c>
      <c r="V11" t="s">
        <v>142</v>
      </c>
      <c r="W11" t="s">
        <v>143</v>
      </c>
      <c r="Y11" t="s">
        <v>144</v>
      </c>
      <c r="Z11" t="s">
        <v>145</v>
      </c>
      <c r="AA11" t="s">
        <v>146</v>
      </c>
      <c r="AB11" s="1">
        <v>42005</v>
      </c>
      <c r="AC11" s="1">
        <v>46022</v>
      </c>
      <c r="AD11" s="1">
        <v>44305</v>
      </c>
      <c r="AF11" t="s">
        <v>147</v>
      </c>
      <c r="AG11" s="1">
        <v>44305</v>
      </c>
      <c r="AH11" t="s">
        <v>133</v>
      </c>
      <c r="AI11" t="s">
        <v>133</v>
      </c>
      <c r="AJ11" t="s">
        <v>133</v>
      </c>
      <c r="AK11" t="s">
        <v>133</v>
      </c>
      <c r="AL11" t="s">
        <v>133</v>
      </c>
      <c r="AS11" t="s">
        <v>133</v>
      </c>
      <c r="AZ11" t="s">
        <v>148</v>
      </c>
      <c r="BB11" t="s">
        <v>149</v>
      </c>
      <c r="BC11" t="s">
        <v>150</v>
      </c>
      <c r="BD11" t="s">
        <v>151</v>
      </c>
      <c r="BE11">
        <v>0</v>
      </c>
      <c r="BH11" t="s">
        <v>133</v>
      </c>
      <c r="BJ11">
        <v>1.6575987956979099</v>
      </c>
      <c r="BK11" t="s">
        <v>152</v>
      </c>
      <c r="BM11">
        <v>103101</v>
      </c>
      <c r="BQ11" t="s">
        <v>133</v>
      </c>
      <c r="BR11" t="s">
        <v>133</v>
      </c>
      <c r="BU11" t="s">
        <v>153</v>
      </c>
      <c r="BW11" t="s">
        <v>154</v>
      </c>
      <c r="BZ11">
        <v>25</v>
      </c>
      <c r="CB11" s="1">
        <v>44849</v>
      </c>
      <c r="CC11" s="1">
        <v>44819</v>
      </c>
      <c r="CF11">
        <v>22</v>
      </c>
      <c r="CI11">
        <v>24</v>
      </c>
      <c r="CK11">
        <v>380</v>
      </c>
      <c r="CL11">
        <v>0</v>
      </c>
      <c r="CM11">
        <v>43</v>
      </c>
      <c r="CN11">
        <v>62</v>
      </c>
      <c r="CO11">
        <v>6010</v>
      </c>
      <c r="CP11">
        <v>5073</v>
      </c>
      <c r="CQ11">
        <v>-1</v>
      </c>
      <c r="CR11">
        <v>27</v>
      </c>
      <c r="CT11">
        <v>296718</v>
      </c>
      <c r="CU11">
        <v>166</v>
      </c>
      <c r="CV11">
        <v>0</v>
      </c>
      <c r="CY11">
        <v>103101</v>
      </c>
      <c r="DB11" s="1">
        <v>44305</v>
      </c>
      <c r="DI11" t="s">
        <v>155</v>
      </c>
      <c r="DL11" t="s">
        <v>156</v>
      </c>
      <c r="DM11" t="s">
        <v>157</v>
      </c>
      <c r="DN11">
        <v>1</v>
      </c>
      <c r="DQ11" t="s">
        <v>133</v>
      </c>
      <c r="DR11" t="s">
        <v>133</v>
      </c>
      <c r="DT11" t="s">
        <v>178</v>
      </c>
      <c r="DU11">
        <v>296718</v>
      </c>
      <c r="DY11" t="s">
        <v>159</v>
      </c>
      <c r="DZ11">
        <v>100</v>
      </c>
    </row>
    <row r="12" spans="1:133" x14ac:dyDescent="0.2">
      <c r="B12">
        <v>1044</v>
      </c>
      <c r="C12" t="s">
        <v>133</v>
      </c>
      <c r="E12" t="s">
        <v>133</v>
      </c>
      <c r="F12">
        <v>0</v>
      </c>
      <c r="G12">
        <v>1</v>
      </c>
      <c r="H12">
        <v>1</v>
      </c>
      <c r="I12" t="s">
        <v>179</v>
      </c>
      <c r="J12" t="s">
        <v>135</v>
      </c>
      <c r="K12" t="s">
        <v>136</v>
      </c>
      <c r="L12" t="s">
        <v>137</v>
      </c>
      <c r="M12" t="s">
        <v>163</v>
      </c>
      <c r="O12" t="s">
        <v>139</v>
      </c>
      <c r="P12" t="s">
        <v>140</v>
      </c>
      <c r="Q12">
        <v>2022</v>
      </c>
      <c r="R12">
        <v>7980</v>
      </c>
      <c r="S12">
        <f t="shared" si="0"/>
        <v>79.8</v>
      </c>
      <c r="U12" t="s">
        <v>141</v>
      </c>
      <c r="V12" t="s">
        <v>142</v>
      </c>
      <c r="W12" t="s">
        <v>143</v>
      </c>
      <c r="Y12" t="s">
        <v>144</v>
      </c>
      <c r="Z12" t="s">
        <v>145</v>
      </c>
      <c r="AA12" t="s">
        <v>146</v>
      </c>
      <c r="AB12" s="1">
        <v>42005</v>
      </c>
      <c r="AC12" s="1">
        <v>46022</v>
      </c>
      <c r="AD12" s="1">
        <v>44305</v>
      </c>
      <c r="AF12" t="s">
        <v>147</v>
      </c>
      <c r="AG12" s="1">
        <v>44305</v>
      </c>
      <c r="AH12" t="s">
        <v>133</v>
      </c>
      <c r="AI12" t="s">
        <v>133</v>
      </c>
      <c r="AJ12" t="s">
        <v>133</v>
      </c>
      <c r="AK12" t="s">
        <v>133</v>
      </c>
      <c r="AL12" t="s">
        <v>133</v>
      </c>
      <c r="AS12" t="s">
        <v>133</v>
      </c>
      <c r="AZ12" t="s">
        <v>148</v>
      </c>
      <c r="BB12" t="s">
        <v>149</v>
      </c>
      <c r="BC12" t="s">
        <v>150</v>
      </c>
      <c r="BD12" t="s">
        <v>151</v>
      </c>
      <c r="BE12">
        <v>0</v>
      </c>
      <c r="BH12" t="s">
        <v>133</v>
      </c>
      <c r="BJ12">
        <v>79.795824575908995</v>
      </c>
      <c r="BM12">
        <v>103101</v>
      </c>
      <c r="BQ12" t="s">
        <v>133</v>
      </c>
      <c r="BR12" t="s">
        <v>133</v>
      </c>
      <c r="BU12" t="s">
        <v>153</v>
      </c>
      <c r="BW12" t="s">
        <v>154</v>
      </c>
      <c r="BZ12">
        <v>25</v>
      </c>
      <c r="CB12" s="1">
        <v>44849</v>
      </c>
      <c r="CC12" s="1">
        <v>44819</v>
      </c>
      <c r="CF12">
        <v>22</v>
      </c>
      <c r="CI12">
        <v>24</v>
      </c>
      <c r="CK12">
        <v>380</v>
      </c>
      <c r="CL12">
        <v>0</v>
      </c>
      <c r="CM12">
        <v>43</v>
      </c>
      <c r="CN12">
        <v>62</v>
      </c>
      <c r="CO12">
        <v>6011</v>
      </c>
      <c r="CP12">
        <v>5074</v>
      </c>
      <c r="CQ12">
        <v>-1</v>
      </c>
      <c r="CR12">
        <v>27</v>
      </c>
      <c r="CT12">
        <v>296720</v>
      </c>
      <c r="CU12">
        <v>7980</v>
      </c>
      <c r="CV12">
        <v>0</v>
      </c>
      <c r="CY12">
        <v>103101</v>
      </c>
      <c r="DB12" s="1">
        <v>44305</v>
      </c>
      <c r="DI12" t="s">
        <v>155</v>
      </c>
      <c r="DL12" t="s">
        <v>156</v>
      </c>
      <c r="DM12" t="s">
        <v>157</v>
      </c>
      <c r="DN12">
        <v>1</v>
      </c>
      <c r="DQ12" t="s">
        <v>133</v>
      </c>
      <c r="DR12" t="s">
        <v>133</v>
      </c>
      <c r="DT12" t="s">
        <v>180</v>
      </c>
      <c r="DU12">
        <v>296720</v>
      </c>
      <c r="DY12" t="s">
        <v>159</v>
      </c>
      <c r="DZ12">
        <v>100</v>
      </c>
    </row>
    <row r="13" spans="1:133" x14ac:dyDescent="0.2">
      <c r="B13">
        <v>1044</v>
      </c>
      <c r="C13" t="s">
        <v>133</v>
      </c>
      <c r="E13" t="s">
        <v>133</v>
      </c>
      <c r="F13">
        <v>0</v>
      </c>
      <c r="G13">
        <v>1</v>
      </c>
      <c r="H13">
        <v>1</v>
      </c>
      <c r="I13" t="s">
        <v>181</v>
      </c>
      <c r="J13" t="s">
        <v>135</v>
      </c>
      <c r="K13" t="s">
        <v>136</v>
      </c>
      <c r="L13" t="s">
        <v>137</v>
      </c>
      <c r="M13" t="s">
        <v>138</v>
      </c>
      <c r="O13" t="s">
        <v>139</v>
      </c>
      <c r="P13" t="s">
        <v>140</v>
      </c>
      <c r="Q13">
        <v>2022</v>
      </c>
      <c r="R13">
        <v>77</v>
      </c>
      <c r="S13">
        <f t="shared" si="0"/>
        <v>0.77</v>
      </c>
      <c r="U13" t="s">
        <v>141</v>
      </c>
      <c r="V13" t="s">
        <v>142</v>
      </c>
      <c r="W13" t="s">
        <v>143</v>
      </c>
      <c r="Y13" t="s">
        <v>144</v>
      </c>
      <c r="Z13" t="s">
        <v>145</v>
      </c>
      <c r="AA13" t="s">
        <v>146</v>
      </c>
      <c r="AB13" s="1">
        <v>42005</v>
      </c>
      <c r="AC13" s="1">
        <v>46022</v>
      </c>
      <c r="AD13" s="1">
        <v>44305</v>
      </c>
      <c r="AF13" t="s">
        <v>147</v>
      </c>
      <c r="AG13" s="1">
        <v>44305</v>
      </c>
      <c r="AH13" t="s">
        <v>133</v>
      </c>
      <c r="AI13" t="s">
        <v>133</v>
      </c>
      <c r="AJ13" t="s">
        <v>133</v>
      </c>
      <c r="AK13" t="s">
        <v>133</v>
      </c>
      <c r="AL13" t="s">
        <v>133</v>
      </c>
      <c r="AS13" t="s">
        <v>133</v>
      </c>
      <c r="AZ13" t="s">
        <v>148</v>
      </c>
      <c r="BB13" t="s">
        <v>149</v>
      </c>
      <c r="BC13" t="s">
        <v>150</v>
      </c>
      <c r="BD13" t="s">
        <v>151</v>
      </c>
      <c r="BE13">
        <v>0</v>
      </c>
      <c r="BH13" t="s">
        <v>133</v>
      </c>
      <c r="BJ13">
        <v>0.77350069524110499</v>
      </c>
      <c r="BK13" t="s">
        <v>152</v>
      </c>
      <c r="BM13">
        <v>103101</v>
      </c>
      <c r="BQ13" t="s">
        <v>133</v>
      </c>
      <c r="BR13" t="s">
        <v>133</v>
      </c>
      <c r="BU13" t="s">
        <v>153</v>
      </c>
      <c r="BW13" t="s">
        <v>154</v>
      </c>
      <c r="BZ13">
        <v>25</v>
      </c>
      <c r="CB13" s="1">
        <v>44849</v>
      </c>
      <c r="CC13" s="1">
        <v>44819</v>
      </c>
      <c r="CF13">
        <v>22</v>
      </c>
      <c r="CI13">
        <v>24</v>
      </c>
      <c r="CK13">
        <v>380</v>
      </c>
      <c r="CL13">
        <v>0</v>
      </c>
      <c r="CM13">
        <v>43</v>
      </c>
      <c r="CN13">
        <v>62</v>
      </c>
      <c r="CO13">
        <v>6012</v>
      </c>
      <c r="CP13">
        <v>5075</v>
      </c>
      <c r="CQ13">
        <v>-1</v>
      </c>
      <c r="CR13">
        <v>27</v>
      </c>
      <c r="CT13">
        <v>296722</v>
      </c>
      <c r="CU13">
        <v>77</v>
      </c>
      <c r="CV13">
        <v>0</v>
      </c>
      <c r="CY13">
        <v>103101</v>
      </c>
      <c r="DB13" s="1">
        <v>44305</v>
      </c>
      <c r="DI13" t="s">
        <v>155</v>
      </c>
      <c r="DL13" t="s">
        <v>156</v>
      </c>
      <c r="DM13" t="s">
        <v>157</v>
      </c>
      <c r="DN13">
        <v>1</v>
      </c>
      <c r="DQ13" t="s">
        <v>133</v>
      </c>
      <c r="DR13" t="s">
        <v>133</v>
      </c>
      <c r="DT13" t="s">
        <v>182</v>
      </c>
      <c r="DU13">
        <v>296722</v>
      </c>
      <c r="DY13" t="s">
        <v>159</v>
      </c>
      <c r="DZ13">
        <v>100</v>
      </c>
    </row>
    <row r="14" spans="1:133" x14ac:dyDescent="0.2">
      <c r="B14">
        <v>1044</v>
      </c>
      <c r="C14" t="s">
        <v>133</v>
      </c>
      <c r="E14" t="s">
        <v>133</v>
      </c>
      <c r="F14">
        <v>0</v>
      </c>
      <c r="G14">
        <v>1</v>
      </c>
      <c r="H14">
        <v>1</v>
      </c>
      <c r="I14" t="s">
        <v>183</v>
      </c>
      <c r="J14" t="s">
        <v>135</v>
      </c>
      <c r="K14" t="s">
        <v>136</v>
      </c>
      <c r="L14" t="s">
        <v>137</v>
      </c>
      <c r="M14" t="s">
        <v>163</v>
      </c>
      <c r="O14" t="s">
        <v>139</v>
      </c>
      <c r="P14" t="s">
        <v>140</v>
      </c>
      <c r="Q14">
        <v>2022</v>
      </c>
      <c r="R14">
        <v>1233</v>
      </c>
      <c r="S14">
        <f t="shared" si="0"/>
        <v>12.33</v>
      </c>
      <c r="U14" t="s">
        <v>141</v>
      </c>
      <c r="V14" t="s">
        <v>142</v>
      </c>
      <c r="W14" t="s">
        <v>143</v>
      </c>
      <c r="Y14" t="s">
        <v>144</v>
      </c>
      <c r="Z14" t="s">
        <v>145</v>
      </c>
      <c r="AA14" t="s">
        <v>146</v>
      </c>
      <c r="AB14" s="1">
        <v>42005</v>
      </c>
      <c r="AC14" s="1">
        <v>46022</v>
      </c>
      <c r="AD14" s="1">
        <v>44305</v>
      </c>
      <c r="AF14" t="s">
        <v>147</v>
      </c>
      <c r="AG14" s="1">
        <v>44305</v>
      </c>
      <c r="AH14" t="s">
        <v>133</v>
      </c>
      <c r="AI14" t="s">
        <v>133</v>
      </c>
      <c r="AJ14" t="s">
        <v>133</v>
      </c>
      <c r="AK14" t="s">
        <v>133</v>
      </c>
      <c r="AL14" t="s">
        <v>133</v>
      </c>
      <c r="AS14" t="s">
        <v>133</v>
      </c>
      <c r="AZ14" t="s">
        <v>148</v>
      </c>
      <c r="BB14" t="s">
        <v>149</v>
      </c>
      <c r="BC14" t="s">
        <v>150</v>
      </c>
      <c r="BD14" t="s">
        <v>151</v>
      </c>
      <c r="BE14">
        <v>0</v>
      </c>
      <c r="BH14" t="s">
        <v>133</v>
      </c>
      <c r="BJ14">
        <v>12.328498083987901</v>
      </c>
      <c r="BM14">
        <v>103101</v>
      </c>
      <c r="BQ14" t="s">
        <v>133</v>
      </c>
      <c r="BR14" t="s">
        <v>133</v>
      </c>
      <c r="BU14" t="s">
        <v>153</v>
      </c>
      <c r="BW14" t="s">
        <v>154</v>
      </c>
      <c r="BZ14">
        <v>25</v>
      </c>
      <c r="CB14" s="1">
        <v>44849</v>
      </c>
      <c r="CC14" s="1">
        <v>44819</v>
      </c>
      <c r="CF14">
        <v>22</v>
      </c>
      <c r="CI14">
        <v>24</v>
      </c>
      <c r="CK14">
        <v>380</v>
      </c>
      <c r="CL14">
        <v>0</v>
      </c>
      <c r="CM14">
        <v>43</v>
      </c>
      <c r="CN14">
        <v>62</v>
      </c>
      <c r="CO14">
        <v>6013</v>
      </c>
      <c r="CP14">
        <v>5076</v>
      </c>
      <c r="CQ14">
        <v>-1</v>
      </c>
      <c r="CR14">
        <v>27</v>
      </c>
      <c r="CT14">
        <v>296724</v>
      </c>
      <c r="CU14">
        <v>1233</v>
      </c>
      <c r="CV14">
        <v>0</v>
      </c>
      <c r="CY14">
        <v>103101</v>
      </c>
      <c r="DB14" s="1">
        <v>44305</v>
      </c>
      <c r="DI14" t="s">
        <v>155</v>
      </c>
      <c r="DL14" t="s">
        <v>156</v>
      </c>
      <c r="DM14" t="s">
        <v>157</v>
      </c>
      <c r="DN14">
        <v>1</v>
      </c>
      <c r="DQ14" t="s">
        <v>133</v>
      </c>
      <c r="DR14" t="s">
        <v>133</v>
      </c>
      <c r="DT14" t="s">
        <v>184</v>
      </c>
      <c r="DU14">
        <v>296724</v>
      </c>
      <c r="DY14" t="s">
        <v>159</v>
      </c>
      <c r="DZ14">
        <v>100</v>
      </c>
    </row>
    <row r="15" spans="1:133" x14ac:dyDescent="0.2">
      <c r="B15">
        <v>1044</v>
      </c>
      <c r="C15" t="s">
        <v>133</v>
      </c>
      <c r="E15" t="s">
        <v>133</v>
      </c>
      <c r="F15">
        <v>0</v>
      </c>
      <c r="G15">
        <v>1</v>
      </c>
      <c r="H15">
        <v>1</v>
      </c>
      <c r="I15" t="s">
        <v>169</v>
      </c>
      <c r="J15" t="s">
        <v>185</v>
      </c>
      <c r="K15" t="s">
        <v>136</v>
      </c>
      <c r="L15" t="s">
        <v>137</v>
      </c>
      <c r="M15" t="s">
        <v>163</v>
      </c>
      <c r="O15" t="s">
        <v>185</v>
      </c>
      <c r="P15" t="s">
        <v>140</v>
      </c>
      <c r="Q15">
        <v>2022</v>
      </c>
      <c r="R15">
        <v>4519</v>
      </c>
      <c r="S15">
        <f t="shared" si="0"/>
        <v>45.19</v>
      </c>
      <c r="U15" t="s">
        <v>141</v>
      </c>
      <c r="V15" t="s">
        <v>142</v>
      </c>
      <c r="W15" t="s">
        <v>143</v>
      </c>
      <c r="Y15" t="s">
        <v>144</v>
      </c>
      <c r="Z15" t="s">
        <v>145</v>
      </c>
      <c r="AA15" t="s">
        <v>146</v>
      </c>
      <c r="AB15" s="1">
        <v>42005</v>
      </c>
      <c r="AC15" s="1">
        <v>46022</v>
      </c>
      <c r="AD15" s="1">
        <v>44305</v>
      </c>
      <c r="AF15" t="s">
        <v>147</v>
      </c>
      <c r="AG15" s="1">
        <v>44305</v>
      </c>
      <c r="AH15" t="s">
        <v>133</v>
      </c>
      <c r="AI15" t="s">
        <v>133</v>
      </c>
      <c r="AJ15" t="s">
        <v>133</v>
      </c>
      <c r="AK15" t="s">
        <v>133</v>
      </c>
      <c r="AL15" t="s">
        <v>133</v>
      </c>
      <c r="AS15" t="s">
        <v>133</v>
      </c>
      <c r="AZ15" t="s">
        <v>148</v>
      </c>
      <c r="BB15" t="s">
        <v>149</v>
      </c>
      <c r="BC15" t="s">
        <v>150</v>
      </c>
      <c r="BD15" t="s">
        <v>151</v>
      </c>
      <c r="BH15" t="s">
        <v>133</v>
      </c>
      <c r="BJ15">
        <v>45.1935410658565</v>
      </c>
      <c r="BM15">
        <v>103102</v>
      </c>
      <c r="BQ15" t="s">
        <v>133</v>
      </c>
      <c r="BR15" t="s">
        <v>133</v>
      </c>
      <c r="BU15" t="s">
        <v>153</v>
      </c>
      <c r="BW15" t="s">
        <v>154</v>
      </c>
      <c r="BZ15">
        <v>25</v>
      </c>
      <c r="CB15" s="1">
        <v>44849</v>
      </c>
      <c r="CC15" s="1">
        <v>44819</v>
      </c>
      <c r="CF15">
        <v>22</v>
      </c>
      <c r="CI15">
        <v>24</v>
      </c>
      <c r="CK15">
        <v>380</v>
      </c>
      <c r="CL15">
        <v>0</v>
      </c>
      <c r="CM15">
        <v>43</v>
      </c>
      <c r="CN15">
        <v>338</v>
      </c>
      <c r="CO15">
        <v>20647</v>
      </c>
      <c r="CP15">
        <v>5069</v>
      </c>
      <c r="CQ15">
        <v>-1</v>
      </c>
      <c r="CR15">
        <v>27</v>
      </c>
      <c r="CT15">
        <v>296740</v>
      </c>
      <c r="CU15">
        <v>4519</v>
      </c>
      <c r="CV15">
        <v>0</v>
      </c>
      <c r="CY15">
        <v>103102</v>
      </c>
      <c r="DB15" s="1">
        <v>44305</v>
      </c>
      <c r="DI15" t="s">
        <v>155</v>
      </c>
      <c r="DL15" t="s">
        <v>156</v>
      </c>
      <c r="DM15" t="s">
        <v>157</v>
      </c>
      <c r="DN15">
        <v>1</v>
      </c>
      <c r="DQ15" t="s">
        <v>133</v>
      </c>
      <c r="DR15" t="s">
        <v>133</v>
      </c>
      <c r="DT15" t="s">
        <v>186</v>
      </c>
      <c r="DU15">
        <v>296740</v>
      </c>
      <c r="DY15" t="s">
        <v>159</v>
      </c>
      <c r="DZ15">
        <v>100</v>
      </c>
    </row>
    <row r="16" spans="1:133" x14ac:dyDescent="0.2">
      <c r="B16">
        <v>1044</v>
      </c>
      <c r="C16" t="s">
        <v>133</v>
      </c>
      <c r="E16" t="s">
        <v>133</v>
      </c>
      <c r="F16">
        <v>0</v>
      </c>
      <c r="G16">
        <v>1</v>
      </c>
      <c r="H16">
        <v>1</v>
      </c>
      <c r="I16" t="s">
        <v>173</v>
      </c>
      <c r="J16" t="s">
        <v>185</v>
      </c>
      <c r="K16" t="s">
        <v>136</v>
      </c>
      <c r="L16" t="s">
        <v>137</v>
      </c>
      <c r="M16" t="s">
        <v>138</v>
      </c>
      <c r="O16" t="s">
        <v>185</v>
      </c>
      <c r="P16" t="s">
        <v>140</v>
      </c>
      <c r="Q16">
        <v>2022</v>
      </c>
      <c r="R16">
        <v>571</v>
      </c>
      <c r="S16">
        <f t="shared" si="0"/>
        <v>5.71</v>
      </c>
      <c r="U16" t="s">
        <v>141</v>
      </c>
      <c r="V16" t="s">
        <v>142</v>
      </c>
      <c r="W16" t="s">
        <v>143</v>
      </c>
      <c r="Y16" t="s">
        <v>144</v>
      </c>
      <c r="Z16" t="s">
        <v>145</v>
      </c>
      <c r="AA16" t="s">
        <v>146</v>
      </c>
      <c r="AB16" s="1">
        <v>42005</v>
      </c>
      <c r="AC16" s="1">
        <v>46022</v>
      </c>
      <c r="AD16" s="1">
        <v>44305</v>
      </c>
      <c r="AF16" t="s">
        <v>147</v>
      </c>
      <c r="AG16" s="1">
        <v>44305</v>
      </c>
      <c r="AH16" t="s">
        <v>133</v>
      </c>
      <c r="AI16" t="s">
        <v>133</v>
      </c>
      <c r="AJ16" t="s">
        <v>133</v>
      </c>
      <c r="AK16" t="s">
        <v>133</v>
      </c>
      <c r="AL16" t="s">
        <v>133</v>
      </c>
      <c r="AS16" t="s">
        <v>133</v>
      </c>
      <c r="AZ16" t="s">
        <v>148</v>
      </c>
      <c r="BB16" t="s">
        <v>149</v>
      </c>
      <c r="BC16" t="s">
        <v>150</v>
      </c>
      <c r="BD16" t="s">
        <v>151</v>
      </c>
      <c r="BH16" t="s">
        <v>133</v>
      </c>
      <c r="BJ16">
        <v>5.7084904849530496</v>
      </c>
      <c r="BK16" t="s">
        <v>152</v>
      </c>
      <c r="BM16">
        <v>103102</v>
      </c>
      <c r="BQ16" t="s">
        <v>133</v>
      </c>
      <c r="BR16" t="s">
        <v>133</v>
      </c>
      <c r="BU16" t="s">
        <v>153</v>
      </c>
      <c r="BW16" t="s">
        <v>154</v>
      </c>
      <c r="BZ16">
        <v>25</v>
      </c>
      <c r="CB16" s="1">
        <v>44849</v>
      </c>
      <c r="CC16" s="1">
        <v>44819</v>
      </c>
      <c r="CF16">
        <v>22</v>
      </c>
      <c r="CI16">
        <v>24</v>
      </c>
      <c r="CK16">
        <v>380</v>
      </c>
      <c r="CL16">
        <v>0</v>
      </c>
      <c r="CM16">
        <v>43</v>
      </c>
      <c r="CN16">
        <v>338</v>
      </c>
      <c r="CO16">
        <v>20649</v>
      </c>
      <c r="CP16">
        <v>5071</v>
      </c>
      <c r="CQ16">
        <v>-1</v>
      </c>
      <c r="CR16">
        <v>27</v>
      </c>
      <c r="CT16">
        <v>296742</v>
      </c>
      <c r="CU16">
        <v>571</v>
      </c>
      <c r="CV16">
        <v>0</v>
      </c>
      <c r="CY16">
        <v>103102</v>
      </c>
      <c r="DB16" s="1">
        <v>44305</v>
      </c>
      <c r="DI16" t="s">
        <v>155</v>
      </c>
      <c r="DL16" t="s">
        <v>156</v>
      </c>
      <c r="DM16" t="s">
        <v>157</v>
      </c>
      <c r="DN16">
        <v>1</v>
      </c>
      <c r="DQ16" t="s">
        <v>133</v>
      </c>
      <c r="DR16" t="s">
        <v>133</v>
      </c>
      <c r="DT16" t="s">
        <v>187</v>
      </c>
      <c r="DU16">
        <v>296742</v>
      </c>
      <c r="DY16" t="s">
        <v>159</v>
      </c>
      <c r="DZ16">
        <v>100</v>
      </c>
    </row>
    <row r="17" spans="2:130" x14ac:dyDescent="0.2">
      <c r="B17">
        <v>1044</v>
      </c>
      <c r="C17" t="s">
        <v>133</v>
      </c>
      <c r="E17" t="s">
        <v>133</v>
      </c>
      <c r="F17">
        <v>0</v>
      </c>
      <c r="G17">
        <v>1</v>
      </c>
      <c r="H17">
        <v>1</v>
      </c>
      <c r="I17" t="s">
        <v>167</v>
      </c>
      <c r="J17" t="s">
        <v>185</v>
      </c>
      <c r="K17" t="s">
        <v>136</v>
      </c>
      <c r="L17" t="s">
        <v>137</v>
      </c>
      <c r="M17" t="s">
        <v>138</v>
      </c>
      <c r="O17" t="s">
        <v>185</v>
      </c>
      <c r="P17" t="s">
        <v>140</v>
      </c>
      <c r="Q17">
        <v>2022</v>
      </c>
      <c r="R17">
        <v>1797</v>
      </c>
      <c r="S17">
        <f t="shared" si="0"/>
        <v>17.97</v>
      </c>
      <c r="U17" t="s">
        <v>141</v>
      </c>
      <c r="V17" t="s">
        <v>142</v>
      </c>
      <c r="W17" t="s">
        <v>143</v>
      </c>
      <c r="Y17" t="s">
        <v>144</v>
      </c>
      <c r="Z17" t="s">
        <v>145</v>
      </c>
      <c r="AA17" t="s">
        <v>146</v>
      </c>
      <c r="AB17" s="1">
        <v>42005</v>
      </c>
      <c r="AC17" s="1">
        <v>46022</v>
      </c>
      <c r="AD17" s="1">
        <v>44305</v>
      </c>
      <c r="AF17" t="s">
        <v>147</v>
      </c>
      <c r="AG17" s="1">
        <v>44305</v>
      </c>
      <c r="AH17" t="s">
        <v>133</v>
      </c>
      <c r="AI17" t="s">
        <v>133</v>
      </c>
      <c r="AJ17" t="s">
        <v>133</v>
      </c>
      <c r="AK17" t="s">
        <v>133</v>
      </c>
      <c r="AL17" t="s">
        <v>133</v>
      </c>
      <c r="AS17" t="s">
        <v>133</v>
      </c>
      <c r="AZ17" t="s">
        <v>148</v>
      </c>
      <c r="BB17" t="s">
        <v>149</v>
      </c>
      <c r="BC17" t="s">
        <v>150</v>
      </c>
      <c r="BD17" t="s">
        <v>151</v>
      </c>
      <c r="BH17" t="s">
        <v>133</v>
      </c>
      <c r="BJ17">
        <v>17.969082015120101</v>
      </c>
      <c r="BK17" t="s">
        <v>152</v>
      </c>
      <c r="BM17">
        <v>103102</v>
      </c>
      <c r="BQ17" t="s">
        <v>133</v>
      </c>
      <c r="BR17" t="s">
        <v>133</v>
      </c>
      <c r="BU17" t="s">
        <v>153</v>
      </c>
      <c r="BW17" t="s">
        <v>154</v>
      </c>
      <c r="BZ17">
        <v>25</v>
      </c>
      <c r="CB17" s="1">
        <v>44849</v>
      </c>
      <c r="CC17" s="1">
        <v>44819</v>
      </c>
      <c r="CF17">
        <v>22</v>
      </c>
      <c r="CI17">
        <v>24</v>
      </c>
      <c r="CK17">
        <v>380</v>
      </c>
      <c r="CL17">
        <v>0</v>
      </c>
      <c r="CM17">
        <v>43</v>
      </c>
      <c r="CN17">
        <v>338</v>
      </c>
      <c r="CO17">
        <v>20646</v>
      </c>
      <c r="CP17">
        <v>5068</v>
      </c>
      <c r="CQ17">
        <v>-1</v>
      </c>
      <c r="CR17">
        <v>27</v>
      </c>
      <c r="CT17">
        <v>296744</v>
      </c>
      <c r="CU17">
        <v>1797</v>
      </c>
      <c r="CV17">
        <v>0</v>
      </c>
      <c r="CY17">
        <v>103102</v>
      </c>
      <c r="DB17" s="1">
        <v>44305</v>
      </c>
      <c r="DI17" t="s">
        <v>155</v>
      </c>
      <c r="DL17" t="s">
        <v>156</v>
      </c>
      <c r="DM17" t="s">
        <v>157</v>
      </c>
      <c r="DN17">
        <v>1</v>
      </c>
      <c r="DQ17" t="s">
        <v>133</v>
      </c>
      <c r="DR17" t="s">
        <v>133</v>
      </c>
      <c r="DT17" t="s">
        <v>188</v>
      </c>
      <c r="DU17">
        <v>296744</v>
      </c>
      <c r="DY17" t="s">
        <v>159</v>
      </c>
      <c r="DZ17">
        <v>100</v>
      </c>
    </row>
    <row r="18" spans="2:130" x14ac:dyDescent="0.2">
      <c r="B18">
        <v>1044</v>
      </c>
      <c r="C18" t="s">
        <v>133</v>
      </c>
      <c r="E18" t="s">
        <v>133</v>
      </c>
      <c r="F18">
        <v>0</v>
      </c>
      <c r="G18">
        <v>1</v>
      </c>
      <c r="H18">
        <v>1</v>
      </c>
      <c r="I18" t="s">
        <v>134</v>
      </c>
      <c r="J18" t="s">
        <v>185</v>
      </c>
      <c r="K18" t="s">
        <v>136</v>
      </c>
      <c r="L18" t="s">
        <v>137</v>
      </c>
      <c r="M18" t="s">
        <v>138</v>
      </c>
      <c r="O18" t="s">
        <v>185</v>
      </c>
      <c r="P18" t="s">
        <v>140</v>
      </c>
      <c r="Q18">
        <v>2022</v>
      </c>
      <c r="R18">
        <v>6276</v>
      </c>
      <c r="S18">
        <f t="shared" si="0"/>
        <v>62.76</v>
      </c>
      <c r="U18" t="s">
        <v>141</v>
      </c>
      <c r="V18" t="s">
        <v>142</v>
      </c>
      <c r="W18" t="s">
        <v>143</v>
      </c>
      <c r="Y18" t="s">
        <v>144</v>
      </c>
      <c r="Z18" t="s">
        <v>145</v>
      </c>
      <c r="AA18" t="s">
        <v>146</v>
      </c>
      <c r="AB18" s="1">
        <v>42005</v>
      </c>
      <c r="AC18" s="1">
        <v>46022</v>
      </c>
      <c r="AD18" s="1">
        <v>44305</v>
      </c>
      <c r="AF18" t="s">
        <v>147</v>
      </c>
      <c r="AG18" s="1">
        <v>44305</v>
      </c>
      <c r="AH18" t="s">
        <v>133</v>
      </c>
      <c r="AI18" t="s">
        <v>133</v>
      </c>
      <c r="AJ18" t="s">
        <v>133</v>
      </c>
      <c r="AK18" t="s">
        <v>133</v>
      </c>
      <c r="AL18" t="s">
        <v>133</v>
      </c>
      <c r="AS18" t="s">
        <v>133</v>
      </c>
      <c r="AZ18" t="s">
        <v>148</v>
      </c>
      <c r="BB18" t="s">
        <v>149</v>
      </c>
      <c r="BC18" t="s">
        <v>150</v>
      </c>
      <c r="BD18" t="s">
        <v>151</v>
      </c>
      <c r="BH18" t="s">
        <v>133</v>
      </c>
      <c r="BJ18">
        <v>62.7603179496449</v>
      </c>
      <c r="BK18" t="s">
        <v>152</v>
      </c>
      <c r="BM18">
        <v>103102</v>
      </c>
      <c r="BQ18" t="s">
        <v>133</v>
      </c>
      <c r="BR18" t="s">
        <v>133</v>
      </c>
      <c r="BU18" t="s">
        <v>153</v>
      </c>
      <c r="BW18" t="s">
        <v>154</v>
      </c>
      <c r="BZ18">
        <v>25</v>
      </c>
      <c r="CB18" s="1">
        <v>44849</v>
      </c>
      <c r="CC18" s="1">
        <v>44819</v>
      </c>
      <c r="CF18">
        <v>22</v>
      </c>
      <c r="CI18">
        <v>24</v>
      </c>
      <c r="CK18">
        <v>380</v>
      </c>
      <c r="CL18">
        <v>0</v>
      </c>
      <c r="CM18">
        <v>43</v>
      </c>
      <c r="CN18">
        <v>338</v>
      </c>
      <c r="CO18">
        <v>20642</v>
      </c>
      <c r="CP18">
        <v>5064</v>
      </c>
      <c r="CQ18">
        <v>-1</v>
      </c>
      <c r="CR18">
        <v>27</v>
      </c>
      <c r="CT18">
        <v>296746</v>
      </c>
      <c r="CU18">
        <v>6276</v>
      </c>
      <c r="CV18">
        <v>0</v>
      </c>
      <c r="CY18">
        <v>103102</v>
      </c>
      <c r="DB18" s="1">
        <v>44305</v>
      </c>
      <c r="DI18" t="s">
        <v>155</v>
      </c>
      <c r="DL18" t="s">
        <v>156</v>
      </c>
      <c r="DM18" t="s">
        <v>157</v>
      </c>
      <c r="DN18">
        <v>1</v>
      </c>
      <c r="DQ18" t="s">
        <v>133</v>
      </c>
      <c r="DR18" t="s">
        <v>133</v>
      </c>
      <c r="DT18" t="s">
        <v>189</v>
      </c>
      <c r="DU18">
        <v>296746</v>
      </c>
      <c r="DY18" t="s">
        <v>159</v>
      </c>
      <c r="DZ18">
        <v>100</v>
      </c>
    </row>
    <row r="19" spans="2:130" x14ac:dyDescent="0.2">
      <c r="B19">
        <v>1044</v>
      </c>
      <c r="C19" t="s">
        <v>133</v>
      </c>
      <c r="E19" t="s">
        <v>133</v>
      </c>
      <c r="F19">
        <v>0</v>
      </c>
      <c r="G19">
        <v>1</v>
      </c>
      <c r="H19">
        <v>1</v>
      </c>
      <c r="I19" t="s">
        <v>171</v>
      </c>
      <c r="J19" t="s">
        <v>185</v>
      </c>
      <c r="K19" t="s">
        <v>136</v>
      </c>
      <c r="L19" t="s">
        <v>137</v>
      </c>
      <c r="M19" t="s">
        <v>138</v>
      </c>
      <c r="O19" t="s">
        <v>185</v>
      </c>
      <c r="P19" t="s">
        <v>140</v>
      </c>
      <c r="Q19">
        <v>2022</v>
      </c>
      <c r="R19">
        <v>270</v>
      </c>
      <c r="S19">
        <f t="shared" si="0"/>
        <v>2.7</v>
      </c>
      <c r="U19" t="s">
        <v>141</v>
      </c>
      <c r="V19" t="s">
        <v>142</v>
      </c>
      <c r="W19" t="s">
        <v>143</v>
      </c>
      <c r="Y19" t="s">
        <v>144</v>
      </c>
      <c r="Z19" t="s">
        <v>145</v>
      </c>
      <c r="AA19" t="s">
        <v>146</v>
      </c>
      <c r="AB19" s="1">
        <v>42005</v>
      </c>
      <c r="AC19" s="1">
        <v>46022</v>
      </c>
      <c r="AD19" s="1">
        <v>44305</v>
      </c>
      <c r="AF19" t="s">
        <v>147</v>
      </c>
      <c r="AG19" s="1">
        <v>44305</v>
      </c>
      <c r="AH19" t="s">
        <v>133</v>
      </c>
      <c r="AI19" t="s">
        <v>133</v>
      </c>
      <c r="AJ19" t="s">
        <v>133</v>
      </c>
      <c r="AK19" t="s">
        <v>133</v>
      </c>
      <c r="AL19" t="s">
        <v>133</v>
      </c>
      <c r="AS19" t="s">
        <v>133</v>
      </c>
      <c r="AZ19" t="s">
        <v>148</v>
      </c>
      <c r="BB19" t="s">
        <v>149</v>
      </c>
      <c r="BC19" t="s">
        <v>150</v>
      </c>
      <c r="BD19" t="s">
        <v>151</v>
      </c>
      <c r="BH19" t="s">
        <v>133</v>
      </c>
      <c r="BJ19">
        <v>2.7048267798214001</v>
      </c>
      <c r="BK19" t="s">
        <v>152</v>
      </c>
      <c r="BM19">
        <v>103102</v>
      </c>
      <c r="BQ19" t="s">
        <v>133</v>
      </c>
      <c r="BR19" t="s">
        <v>133</v>
      </c>
      <c r="BU19" t="s">
        <v>153</v>
      </c>
      <c r="BW19" t="s">
        <v>154</v>
      </c>
      <c r="BZ19">
        <v>25</v>
      </c>
      <c r="CB19" s="1">
        <v>44849</v>
      </c>
      <c r="CC19" s="1">
        <v>44819</v>
      </c>
      <c r="CF19">
        <v>22</v>
      </c>
      <c r="CI19">
        <v>24</v>
      </c>
      <c r="CK19">
        <v>380</v>
      </c>
      <c r="CL19">
        <v>0</v>
      </c>
      <c r="CM19">
        <v>43</v>
      </c>
      <c r="CN19">
        <v>338</v>
      </c>
      <c r="CO19">
        <v>20648</v>
      </c>
      <c r="CP19">
        <v>5070</v>
      </c>
      <c r="CQ19">
        <v>-1</v>
      </c>
      <c r="CR19">
        <v>27</v>
      </c>
      <c r="CT19">
        <v>296748</v>
      </c>
      <c r="CU19">
        <v>270</v>
      </c>
      <c r="CV19">
        <v>0</v>
      </c>
      <c r="CY19">
        <v>103102</v>
      </c>
      <c r="DB19" s="1">
        <v>44305</v>
      </c>
      <c r="DI19" t="s">
        <v>155</v>
      </c>
      <c r="DL19" t="s">
        <v>156</v>
      </c>
      <c r="DM19" t="s">
        <v>157</v>
      </c>
      <c r="DN19">
        <v>1</v>
      </c>
      <c r="DQ19" t="s">
        <v>133</v>
      </c>
      <c r="DR19" t="s">
        <v>133</v>
      </c>
      <c r="DT19" t="s">
        <v>190</v>
      </c>
      <c r="DU19">
        <v>296748</v>
      </c>
      <c r="DY19" t="s">
        <v>159</v>
      </c>
      <c r="DZ19">
        <v>100</v>
      </c>
    </row>
    <row r="20" spans="2:130" x14ac:dyDescent="0.2">
      <c r="B20">
        <v>1044</v>
      </c>
      <c r="C20" t="s">
        <v>133</v>
      </c>
      <c r="E20" t="s">
        <v>133</v>
      </c>
      <c r="F20">
        <v>0</v>
      </c>
      <c r="G20">
        <v>1</v>
      </c>
      <c r="H20">
        <v>1</v>
      </c>
      <c r="I20" t="s">
        <v>165</v>
      </c>
      <c r="J20" t="s">
        <v>185</v>
      </c>
      <c r="K20" t="s">
        <v>136</v>
      </c>
      <c r="L20" t="s">
        <v>137</v>
      </c>
      <c r="M20" t="s">
        <v>138</v>
      </c>
      <c r="O20" t="s">
        <v>185</v>
      </c>
      <c r="P20" t="s">
        <v>140</v>
      </c>
      <c r="Q20">
        <v>2022</v>
      </c>
      <c r="R20">
        <v>772</v>
      </c>
      <c r="S20">
        <f t="shared" si="0"/>
        <v>7.72</v>
      </c>
      <c r="U20" t="s">
        <v>141</v>
      </c>
      <c r="V20" t="s">
        <v>142</v>
      </c>
      <c r="W20" t="s">
        <v>143</v>
      </c>
      <c r="Y20" t="s">
        <v>144</v>
      </c>
      <c r="Z20" t="s">
        <v>145</v>
      </c>
      <c r="AA20" t="s">
        <v>146</v>
      </c>
      <c r="AB20" s="1">
        <v>42005</v>
      </c>
      <c r="AC20" s="1">
        <v>46022</v>
      </c>
      <c r="AD20" s="1">
        <v>44305</v>
      </c>
      <c r="AF20" t="s">
        <v>147</v>
      </c>
      <c r="AG20" s="1">
        <v>44305</v>
      </c>
      <c r="AH20" t="s">
        <v>133</v>
      </c>
      <c r="AI20" t="s">
        <v>133</v>
      </c>
      <c r="AJ20" t="s">
        <v>133</v>
      </c>
      <c r="AK20" t="s">
        <v>133</v>
      </c>
      <c r="AL20" t="s">
        <v>133</v>
      </c>
      <c r="AS20" t="s">
        <v>133</v>
      </c>
      <c r="AZ20" t="s">
        <v>148</v>
      </c>
      <c r="BB20" t="s">
        <v>149</v>
      </c>
      <c r="BC20" t="s">
        <v>150</v>
      </c>
      <c r="BD20" t="s">
        <v>151</v>
      </c>
      <c r="BH20" t="s">
        <v>133</v>
      </c>
      <c r="BJ20">
        <v>7.7156246053231099</v>
      </c>
      <c r="BK20" t="s">
        <v>152</v>
      </c>
      <c r="BM20">
        <v>103102</v>
      </c>
      <c r="BQ20" t="s">
        <v>133</v>
      </c>
      <c r="BR20" t="s">
        <v>133</v>
      </c>
      <c r="BU20" t="s">
        <v>153</v>
      </c>
      <c r="BW20" t="s">
        <v>154</v>
      </c>
      <c r="BZ20">
        <v>25</v>
      </c>
      <c r="CB20" s="1">
        <v>44849</v>
      </c>
      <c r="CC20" s="1">
        <v>44819</v>
      </c>
      <c r="CF20">
        <v>22</v>
      </c>
      <c r="CI20">
        <v>24</v>
      </c>
      <c r="CK20">
        <v>380</v>
      </c>
      <c r="CL20">
        <v>0</v>
      </c>
      <c r="CM20">
        <v>43</v>
      </c>
      <c r="CN20">
        <v>338</v>
      </c>
      <c r="CO20">
        <v>20645</v>
      </c>
      <c r="CP20">
        <v>5067</v>
      </c>
      <c r="CQ20">
        <v>-1</v>
      </c>
      <c r="CR20">
        <v>27</v>
      </c>
      <c r="CT20">
        <v>296750</v>
      </c>
      <c r="CU20">
        <v>772</v>
      </c>
      <c r="CV20">
        <v>0</v>
      </c>
      <c r="CY20">
        <v>103102</v>
      </c>
      <c r="DB20" s="1">
        <v>44305</v>
      </c>
      <c r="DI20" t="s">
        <v>155</v>
      </c>
      <c r="DL20" t="s">
        <v>156</v>
      </c>
      <c r="DM20" t="s">
        <v>157</v>
      </c>
      <c r="DN20">
        <v>1</v>
      </c>
      <c r="DQ20" t="s">
        <v>133</v>
      </c>
      <c r="DR20" t="s">
        <v>133</v>
      </c>
      <c r="DT20" t="s">
        <v>191</v>
      </c>
      <c r="DU20">
        <v>296750</v>
      </c>
      <c r="DY20" t="s">
        <v>159</v>
      </c>
      <c r="DZ20">
        <v>100</v>
      </c>
    </row>
    <row r="21" spans="2:130" x14ac:dyDescent="0.2">
      <c r="B21">
        <v>1044</v>
      </c>
      <c r="C21" t="s">
        <v>133</v>
      </c>
      <c r="E21" t="s">
        <v>133</v>
      </c>
      <c r="F21">
        <v>0</v>
      </c>
      <c r="G21">
        <v>1</v>
      </c>
      <c r="H21">
        <v>1</v>
      </c>
      <c r="I21" t="s">
        <v>160</v>
      </c>
      <c r="J21" t="s">
        <v>185</v>
      </c>
      <c r="K21" t="s">
        <v>136</v>
      </c>
      <c r="L21" t="s">
        <v>137</v>
      </c>
      <c r="M21" t="s">
        <v>138</v>
      </c>
      <c r="O21" t="s">
        <v>185</v>
      </c>
      <c r="P21" t="s">
        <v>140</v>
      </c>
      <c r="Q21">
        <v>2022</v>
      </c>
      <c r="R21">
        <v>4027</v>
      </c>
      <c r="S21">
        <f t="shared" si="0"/>
        <v>40.270000000000003</v>
      </c>
      <c r="U21" t="s">
        <v>141</v>
      </c>
      <c r="V21" t="s">
        <v>142</v>
      </c>
      <c r="W21" t="s">
        <v>143</v>
      </c>
      <c r="Y21" t="s">
        <v>144</v>
      </c>
      <c r="Z21" t="s">
        <v>145</v>
      </c>
      <c r="AA21" t="s">
        <v>146</v>
      </c>
      <c r="AB21" s="1">
        <v>42005</v>
      </c>
      <c r="AC21" s="1">
        <v>46022</v>
      </c>
      <c r="AD21" s="1">
        <v>44305</v>
      </c>
      <c r="AF21" t="s">
        <v>147</v>
      </c>
      <c r="AG21" s="1">
        <v>44305</v>
      </c>
      <c r="AH21" t="s">
        <v>133</v>
      </c>
      <c r="AI21" t="s">
        <v>133</v>
      </c>
      <c r="AJ21" t="s">
        <v>133</v>
      </c>
      <c r="AK21" t="s">
        <v>133</v>
      </c>
      <c r="AL21" t="s">
        <v>133</v>
      </c>
      <c r="AS21" t="s">
        <v>133</v>
      </c>
      <c r="AZ21" t="s">
        <v>148</v>
      </c>
      <c r="BB21" t="s">
        <v>149</v>
      </c>
      <c r="BC21" t="s">
        <v>150</v>
      </c>
      <c r="BD21" t="s">
        <v>151</v>
      </c>
      <c r="BH21" t="s">
        <v>133</v>
      </c>
      <c r="BJ21">
        <v>40.269036631119803</v>
      </c>
      <c r="BK21" t="s">
        <v>152</v>
      </c>
      <c r="BM21">
        <v>103102</v>
      </c>
      <c r="BQ21" t="s">
        <v>133</v>
      </c>
      <c r="BR21" t="s">
        <v>133</v>
      </c>
      <c r="BU21" t="s">
        <v>153</v>
      </c>
      <c r="BW21" t="s">
        <v>154</v>
      </c>
      <c r="BZ21">
        <v>25</v>
      </c>
      <c r="CB21" s="1">
        <v>44849</v>
      </c>
      <c r="CC21" s="1">
        <v>44819</v>
      </c>
      <c r="CF21">
        <v>22</v>
      </c>
      <c r="CI21">
        <v>24</v>
      </c>
      <c r="CK21">
        <v>380</v>
      </c>
      <c r="CL21">
        <v>0</v>
      </c>
      <c r="CM21">
        <v>43</v>
      </c>
      <c r="CN21">
        <v>338</v>
      </c>
      <c r="CO21">
        <v>20643</v>
      </c>
      <c r="CP21">
        <v>5065</v>
      </c>
      <c r="CQ21">
        <v>-1</v>
      </c>
      <c r="CR21">
        <v>27</v>
      </c>
      <c r="CT21">
        <v>296752</v>
      </c>
      <c r="CU21">
        <v>4027</v>
      </c>
      <c r="CV21">
        <v>0</v>
      </c>
      <c r="CY21">
        <v>103102</v>
      </c>
      <c r="DB21" s="1">
        <v>44305</v>
      </c>
      <c r="DI21" t="s">
        <v>155</v>
      </c>
      <c r="DL21" t="s">
        <v>156</v>
      </c>
      <c r="DM21" t="s">
        <v>157</v>
      </c>
      <c r="DN21">
        <v>1</v>
      </c>
      <c r="DQ21" t="s">
        <v>133</v>
      </c>
      <c r="DR21" t="s">
        <v>133</v>
      </c>
      <c r="DT21" t="s">
        <v>192</v>
      </c>
      <c r="DU21">
        <v>296752</v>
      </c>
      <c r="DY21" t="s">
        <v>159</v>
      </c>
      <c r="DZ21">
        <v>100</v>
      </c>
    </row>
    <row r="22" spans="2:130" x14ac:dyDescent="0.2">
      <c r="B22">
        <v>1044</v>
      </c>
      <c r="C22" t="s">
        <v>133</v>
      </c>
      <c r="E22" t="s">
        <v>133</v>
      </c>
      <c r="F22">
        <v>0</v>
      </c>
      <c r="G22">
        <v>1</v>
      </c>
      <c r="H22">
        <v>1</v>
      </c>
      <c r="I22" t="s">
        <v>175</v>
      </c>
      <c r="J22" t="s">
        <v>185</v>
      </c>
      <c r="K22" t="s">
        <v>136</v>
      </c>
      <c r="L22" t="s">
        <v>137</v>
      </c>
      <c r="M22" t="s">
        <v>138</v>
      </c>
      <c r="O22" t="s">
        <v>185</v>
      </c>
      <c r="P22" t="s">
        <v>140</v>
      </c>
      <c r="Q22">
        <v>2022</v>
      </c>
      <c r="R22">
        <v>99</v>
      </c>
      <c r="S22">
        <f t="shared" si="0"/>
        <v>0.99</v>
      </c>
      <c r="U22" t="s">
        <v>141</v>
      </c>
      <c r="V22" t="s">
        <v>142</v>
      </c>
      <c r="W22" t="s">
        <v>143</v>
      </c>
      <c r="Y22" t="s">
        <v>144</v>
      </c>
      <c r="Z22" t="s">
        <v>145</v>
      </c>
      <c r="AA22" t="s">
        <v>146</v>
      </c>
      <c r="AB22" s="1">
        <v>42005</v>
      </c>
      <c r="AC22" s="1">
        <v>46022</v>
      </c>
      <c r="AD22" s="1">
        <v>44305</v>
      </c>
      <c r="AF22" t="s">
        <v>147</v>
      </c>
      <c r="AG22" s="1">
        <v>44305</v>
      </c>
      <c r="AH22" t="s">
        <v>133</v>
      </c>
      <c r="AI22" t="s">
        <v>133</v>
      </c>
      <c r="AJ22" t="s">
        <v>133</v>
      </c>
      <c r="AK22" t="s">
        <v>133</v>
      </c>
      <c r="AL22" t="s">
        <v>133</v>
      </c>
      <c r="AS22" t="s">
        <v>133</v>
      </c>
      <c r="AZ22" t="s">
        <v>148</v>
      </c>
      <c r="BB22" t="s">
        <v>149</v>
      </c>
      <c r="BC22" t="s">
        <v>150</v>
      </c>
      <c r="BD22" t="s">
        <v>151</v>
      </c>
      <c r="BH22" t="s">
        <v>133</v>
      </c>
      <c r="BJ22">
        <v>0.98762336509535298</v>
      </c>
      <c r="BK22" t="s">
        <v>152</v>
      </c>
      <c r="BM22">
        <v>103102</v>
      </c>
      <c r="BQ22" t="s">
        <v>133</v>
      </c>
      <c r="BR22" t="s">
        <v>133</v>
      </c>
      <c r="BU22" t="s">
        <v>153</v>
      </c>
      <c r="BW22" t="s">
        <v>154</v>
      </c>
      <c r="BZ22">
        <v>25</v>
      </c>
      <c r="CB22" s="1">
        <v>44849</v>
      </c>
      <c r="CC22" s="1">
        <v>44819</v>
      </c>
      <c r="CF22">
        <v>22</v>
      </c>
      <c r="CI22">
        <v>24</v>
      </c>
      <c r="CK22">
        <v>380</v>
      </c>
      <c r="CL22">
        <v>0</v>
      </c>
      <c r="CM22">
        <v>43</v>
      </c>
      <c r="CN22">
        <v>338</v>
      </c>
      <c r="CO22">
        <v>20650</v>
      </c>
      <c r="CP22">
        <v>5072</v>
      </c>
      <c r="CQ22">
        <v>-1</v>
      </c>
      <c r="CR22">
        <v>27</v>
      </c>
      <c r="CT22">
        <v>296754</v>
      </c>
      <c r="CU22">
        <v>99</v>
      </c>
      <c r="CV22">
        <v>0</v>
      </c>
      <c r="CY22">
        <v>103102</v>
      </c>
      <c r="DB22" s="1">
        <v>44305</v>
      </c>
      <c r="DI22" t="s">
        <v>155</v>
      </c>
      <c r="DL22" t="s">
        <v>156</v>
      </c>
      <c r="DM22" t="s">
        <v>157</v>
      </c>
      <c r="DN22">
        <v>1</v>
      </c>
      <c r="DQ22" t="s">
        <v>133</v>
      </c>
      <c r="DR22" t="s">
        <v>133</v>
      </c>
      <c r="DT22" t="s">
        <v>193</v>
      </c>
      <c r="DU22">
        <v>296754</v>
      </c>
      <c r="DY22" t="s">
        <v>159</v>
      </c>
      <c r="DZ22">
        <v>100</v>
      </c>
    </row>
    <row r="23" spans="2:130" x14ac:dyDescent="0.2">
      <c r="B23">
        <v>1044</v>
      </c>
      <c r="C23" t="s">
        <v>133</v>
      </c>
      <c r="E23" t="s">
        <v>133</v>
      </c>
      <c r="F23">
        <v>0</v>
      </c>
      <c r="G23">
        <v>1</v>
      </c>
      <c r="H23">
        <v>1</v>
      </c>
      <c r="I23" t="s">
        <v>181</v>
      </c>
      <c r="J23" t="s">
        <v>185</v>
      </c>
      <c r="K23" t="s">
        <v>136</v>
      </c>
      <c r="L23" t="s">
        <v>137</v>
      </c>
      <c r="M23" t="s">
        <v>138</v>
      </c>
      <c r="O23" t="s">
        <v>185</v>
      </c>
      <c r="P23" t="s">
        <v>140</v>
      </c>
      <c r="Q23">
        <v>2022</v>
      </c>
      <c r="R23">
        <v>77</v>
      </c>
      <c r="S23">
        <f t="shared" si="0"/>
        <v>0.77</v>
      </c>
      <c r="U23" t="s">
        <v>141</v>
      </c>
      <c r="V23" t="s">
        <v>142</v>
      </c>
      <c r="W23" t="s">
        <v>143</v>
      </c>
      <c r="Y23" t="s">
        <v>144</v>
      </c>
      <c r="Z23" t="s">
        <v>145</v>
      </c>
      <c r="AA23" t="s">
        <v>146</v>
      </c>
      <c r="AB23" s="1">
        <v>42005</v>
      </c>
      <c r="AC23" s="1">
        <v>46022</v>
      </c>
      <c r="AD23" s="1">
        <v>44305</v>
      </c>
      <c r="AF23" t="s">
        <v>147</v>
      </c>
      <c r="AG23" s="1">
        <v>44305</v>
      </c>
      <c r="AH23" t="s">
        <v>133</v>
      </c>
      <c r="AI23" t="s">
        <v>133</v>
      </c>
      <c r="AJ23" t="s">
        <v>133</v>
      </c>
      <c r="AK23" t="s">
        <v>133</v>
      </c>
      <c r="AL23" t="s">
        <v>133</v>
      </c>
      <c r="AS23" t="s">
        <v>133</v>
      </c>
      <c r="AZ23" t="s">
        <v>148</v>
      </c>
      <c r="BB23" t="s">
        <v>149</v>
      </c>
      <c r="BC23" t="s">
        <v>150</v>
      </c>
      <c r="BD23" t="s">
        <v>151</v>
      </c>
      <c r="BH23" t="s">
        <v>133</v>
      </c>
      <c r="BJ23">
        <v>0.77350069524110499</v>
      </c>
      <c r="BK23" t="s">
        <v>152</v>
      </c>
      <c r="BM23">
        <v>103102</v>
      </c>
      <c r="BQ23" t="s">
        <v>133</v>
      </c>
      <c r="BR23" t="s">
        <v>133</v>
      </c>
      <c r="BU23" t="s">
        <v>153</v>
      </c>
      <c r="BW23" t="s">
        <v>154</v>
      </c>
      <c r="BZ23">
        <v>25</v>
      </c>
      <c r="CB23" s="1">
        <v>44849</v>
      </c>
      <c r="CC23" s="1">
        <v>44819</v>
      </c>
      <c r="CF23">
        <v>22</v>
      </c>
      <c r="CI23">
        <v>24</v>
      </c>
      <c r="CK23">
        <v>380</v>
      </c>
      <c r="CL23">
        <v>0</v>
      </c>
      <c r="CM23">
        <v>43</v>
      </c>
      <c r="CN23">
        <v>338</v>
      </c>
      <c r="CO23">
        <v>20653</v>
      </c>
      <c r="CP23">
        <v>5075</v>
      </c>
      <c r="CQ23">
        <v>-1</v>
      </c>
      <c r="CR23">
        <v>27</v>
      </c>
      <c r="CT23">
        <v>296756</v>
      </c>
      <c r="CU23">
        <v>77</v>
      </c>
      <c r="CV23">
        <v>0</v>
      </c>
      <c r="CY23">
        <v>103102</v>
      </c>
      <c r="DB23" s="1">
        <v>44305</v>
      </c>
      <c r="DI23" t="s">
        <v>155</v>
      </c>
      <c r="DL23" t="s">
        <v>156</v>
      </c>
      <c r="DM23" t="s">
        <v>157</v>
      </c>
      <c r="DN23">
        <v>1</v>
      </c>
      <c r="DQ23" t="s">
        <v>133</v>
      </c>
      <c r="DR23" t="s">
        <v>133</v>
      </c>
      <c r="DT23" t="s">
        <v>194</v>
      </c>
      <c r="DU23">
        <v>296756</v>
      </c>
      <c r="DY23" t="s">
        <v>159</v>
      </c>
      <c r="DZ23">
        <v>100</v>
      </c>
    </row>
    <row r="24" spans="2:130" x14ac:dyDescent="0.2">
      <c r="B24">
        <v>1044</v>
      </c>
      <c r="C24" t="s">
        <v>133</v>
      </c>
      <c r="E24" t="s">
        <v>133</v>
      </c>
      <c r="F24">
        <v>0</v>
      </c>
      <c r="G24">
        <v>1</v>
      </c>
      <c r="H24">
        <v>1</v>
      </c>
      <c r="I24" t="s">
        <v>177</v>
      </c>
      <c r="J24" t="s">
        <v>185</v>
      </c>
      <c r="K24" t="s">
        <v>136</v>
      </c>
      <c r="L24" t="s">
        <v>137</v>
      </c>
      <c r="M24" t="s">
        <v>138</v>
      </c>
      <c r="O24" t="s">
        <v>185</v>
      </c>
      <c r="P24" t="s">
        <v>140</v>
      </c>
      <c r="Q24">
        <v>2022</v>
      </c>
      <c r="R24">
        <v>166</v>
      </c>
      <c r="S24">
        <f t="shared" si="0"/>
        <v>1.66</v>
      </c>
      <c r="U24" t="s">
        <v>141</v>
      </c>
      <c r="V24" t="s">
        <v>142</v>
      </c>
      <c r="W24" t="s">
        <v>143</v>
      </c>
      <c r="Y24" t="s">
        <v>144</v>
      </c>
      <c r="Z24" t="s">
        <v>145</v>
      </c>
      <c r="AA24" t="s">
        <v>146</v>
      </c>
      <c r="AB24" s="1">
        <v>42005</v>
      </c>
      <c r="AC24" s="1">
        <v>46022</v>
      </c>
      <c r="AD24" s="1">
        <v>44305</v>
      </c>
      <c r="AF24" t="s">
        <v>147</v>
      </c>
      <c r="AG24" s="1">
        <v>44305</v>
      </c>
      <c r="AH24" t="s">
        <v>133</v>
      </c>
      <c r="AI24" t="s">
        <v>133</v>
      </c>
      <c r="AJ24" t="s">
        <v>133</v>
      </c>
      <c r="AK24" t="s">
        <v>133</v>
      </c>
      <c r="AL24" t="s">
        <v>133</v>
      </c>
      <c r="AS24" t="s">
        <v>133</v>
      </c>
      <c r="AZ24" t="s">
        <v>148</v>
      </c>
      <c r="BB24" t="s">
        <v>149</v>
      </c>
      <c r="BC24" t="s">
        <v>150</v>
      </c>
      <c r="BD24" t="s">
        <v>151</v>
      </c>
      <c r="BH24" t="s">
        <v>133</v>
      </c>
      <c r="BJ24">
        <v>1.6575987956979099</v>
      </c>
      <c r="BK24" t="s">
        <v>152</v>
      </c>
      <c r="BM24">
        <v>103102</v>
      </c>
      <c r="BQ24" t="s">
        <v>133</v>
      </c>
      <c r="BR24" t="s">
        <v>133</v>
      </c>
      <c r="BU24" t="s">
        <v>153</v>
      </c>
      <c r="BW24" t="s">
        <v>154</v>
      </c>
      <c r="BZ24">
        <v>25</v>
      </c>
      <c r="CB24" s="1">
        <v>44849</v>
      </c>
      <c r="CC24" s="1">
        <v>44819</v>
      </c>
      <c r="CF24">
        <v>22</v>
      </c>
      <c r="CI24">
        <v>24</v>
      </c>
      <c r="CK24">
        <v>380</v>
      </c>
      <c r="CL24">
        <v>0</v>
      </c>
      <c r="CM24">
        <v>43</v>
      </c>
      <c r="CN24">
        <v>338</v>
      </c>
      <c r="CO24">
        <v>20651</v>
      </c>
      <c r="CP24">
        <v>5073</v>
      </c>
      <c r="CQ24">
        <v>-1</v>
      </c>
      <c r="CR24">
        <v>27</v>
      </c>
      <c r="CT24">
        <v>296758</v>
      </c>
      <c r="CU24">
        <v>166</v>
      </c>
      <c r="CV24">
        <v>0</v>
      </c>
      <c r="CY24">
        <v>103102</v>
      </c>
      <c r="DB24" s="1">
        <v>44305</v>
      </c>
      <c r="DI24" t="s">
        <v>155</v>
      </c>
      <c r="DL24" t="s">
        <v>156</v>
      </c>
      <c r="DM24" t="s">
        <v>157</v>
      </c>
      <c r="DN24">
        <v>1</v>
      </c>
      <c r="DQ24" t="s">
        <v>133</v>
      </c>
      <c r="DR24" t="s">
        <v>133</v>
      </c>
      <c r="DT24" t="s">
        <v>195</v>
      </c>
      <c r="DU24">
        <v>296758</v>
      </c>
      <c r="DY24" t="s">
        <v>159</v>
      </c>
      <c r="DZ24">
        <v>100</v>
      </c>
    </row>
    <row r="25" spans="2:130" x14ac:dyDescent="0.2">
      <c r="B25">
        <v>1044</v>
      </c>
      <c r="C25" t="s">
        <v>133</v>
      </c>
      <c r="E25" t="s">
        <v>133</v>
      </c>
      <c r="F25">
        <v>0</v>
      </c>
      <c r="G25">
        <v>1</v>
      </c>
      <c r="H25">
        <v>1</v>
      </c>
      <c r="I25" t="s">
        <v>179</v>
      </c>
      <c r="J25" t="s">
        <v>185</v>
      </c>
      <c r="K25" t="s">
        <v>136</v>
      </c>
      <c r="L25" t="s">
        <v>137</v>
      </c>
      <c r="M25" t="s">
        <v>163</v>
      </c>
      <c r="O25" t="s">
        <v>185</v>
      </c>
      <c r="P25" t="s">
        <v>140</v>
      </c>
      <c r="Q25">
        <v>2022</v>
      </c>
      <c r="R25">
        <v>7980</v>
      </c>
      <c r="S25">
        <f t="shared" si="0"/>
        <v>79.8</v>
      </c>
      <c r="U25" t="s">
        <v>141</v>
      </c>
      <c r="V25" t="s">
        <v>142</v>
      </c>
      <c r="W25" t="s">
        <v>143</v>
      </c>
      <c r="Y25" t="s">
        <v>144</v>
      </c>
      <c r="Z25" t="s">
        <v>145</v>
      </c>
      <c r="AA25" t="s">
        <v>146</v>
      </c>
      <c r="AB25" s="1">
        <v>42005</v>
      </c>
      <c r="AC25" s="1">
        <v>46022</v>
      </c>
      <c r="AD25" s="1">
        <v>44305</v>
      </c>
      <c r="AF25" t="s">
        <v>147</v>
      </c>
      <c r="AG25" s="1">
        <v>44305</v>
      </c>
      <c r="AH25" t="s">
        <v>133</v>
      </c>
      <c r="AI25" t="s">
        <v>133</v>
      </c>
      <c r="AJ25" t="s">
        <v>133</v>
      </c>
      <c r="AK25" t="s">
        <v>133</v>
      </c>
      <c r="AL25" t="s">
        <v>133</v>
      </c>
      <c r="AS25" t="s">
        <v>133</v>
      </c>
      <c r="AZ25" t="s">
        <v>148</v>
      </c>
      <c r="BB25" t="s">
        <v>149</v>
      </c>
      <c r="BC25" t="s">
        <v>150</v>
      </c>
      <c r="BD25" t="s">
        <v>151</v>
      </c>
      <c r="BH25" t="s">
        <v>133</v>
      </c>
      <c r="BJ25">
        <v>79.795824575908995</v>
      </c>
      <c r="BM25">
        <v>103102</v>
      </c>
      <c r="BQ25" t="s">
        <v>133</v>
      </c>
      <c r="BR25" t="s">
        <v>133</v>
      </c>
      <c r="BU25" t="s">
        <v>153</v>
      </c>
      <c r="BW25" t="s">
        <v>154</v>
      </c>
      <c r="BZ25">
        <v>25</v>
      </c>
      <c r="CB25" s="1">
        <v>44849</v>
      </c>
      <c r="CC25" s="1">
        <v>44819</v>
      </c>
      <c r="CF25">
        <v>22</v>
      </c>
      <c r="CI25">
        <v>24</v>
      </c>
      <c r="CK25">
        <v>380</v>
      </c>
      <c r="CL25">
        <v>0</v>
      </c>
      <c r="CM25">
        <v>43</v>
      </c>
      <c r="CN25">
        <v>338</v>
      </c>
      <c r="CO25">
        <v>20652</v>
      </c>
      <c r="CP25">
        <v>5074</v>
      </c>
      <c r="CQ25">
        <v>-1</v>
      </c>
      <c r="CR25">
        <v>27</v>
      </c>
      <c r="CT25">
        <v>296760</v>
      </c>
      <c r="CU25">
        <v>7980</v>
      </c>
      <c r="CV25">
        <v>0</v>
      </c>
      <c r="CY25">
        <v>103102</v>
      </c>
      <c r="DB25" s="1">
        <v>44305</v>
      </c>
      <c r="DI25" t="s">
        <v>155</v>
      </c>
      <c r="DL25" t="s">
        <v>156</v>
      </c>
      <c r="DM25" t="s">
        <v>157</v>
      </c>
      <c r="DN25">
        <v>1</v>
      </c>
      <c r="DQ25" t="s">
        <v>133</v>
      </c>
      <c r="DR25" t="s">
        <v>133</v>
      </c>
      <c r="DT25" t="s">
        <v>196</v>
      </c>
      <c r="DU25">
        <v>296760</v>
      </c>
      <c r="DY25" t="s">
        <v>159</v>
      </c>
      <c r="DZ25">
        <v>100</v>
      </c>
    </row>
    <row r="26" spans="2:130" x14ac:dyDescent="0.2">
      <c r="B26">
        <v>1044</v>
      </c>
      <c r="C26" t="s">
        <v>133</v>
      </c>
      <c r="E26" t="s">
        <v>133</v>
      </c>
      <c r="F26">
        <v>0</v>
      </c>
      <c r="G26">
        <v>1</v>
      </c>
      <c r="H26">
        <v>1</v>
      </c>
      <c r="I26" t="s">
        <v>183</v>
      </c>
      <c r="J26" t="s">
        <v>185</v>
      </c>
      <c r="K26" t="s">
        <v>136</v>
      </c>
      <c r="L26" t="s">
        <v>137</v>
      </c>
      <c r="M26" t="s">
        <v>163</v>
      </c>
      <c r="O26" t="s">
        <v>185</v>
      </c>
      <c r="P26" t="s">
        <v>140</v>
      </c>
      <c r="Q26">
        <v>2022</v>
      </c>
      <c r="R26">
        <v>1233</v>
      </c>
      <c r="S26">
        <f t="shared" si="0"/>
        <v>12.33</v>
      </c>
      <c r="U26" t="s">
        <v>141</v>
      </c>
      <c r="V26" t="s">
        <v>142</v>
      </c>
      <c r="W26" t="s">
        <v>143</v>
      </c>
      <c r="Y26" t="s">
        <v>144</v>
      </c>
      <c r="Z26" t="s">
        <v>145</v>
      </c>
      <c r="AA26" t="s">
        <v>146</v>
      </c>
      <c r="AB26" s="1">
        <v>42005</v>
      </c>
      <c r="AC26" s="1">
        <v>46022</v>
      </c>
      <c r="AD26" s="1">
        <v>44305</v>
      </c>
      <c r="AF26" t="s">
        <v>147</v>
      </c>
      <c r="AG26" s="1">
        <v>44305</v>
      </c>
      <c r="AH26" t="s">
        <v>133</v>
      </c>
      <c r="AI26" t="s">
        <v>133</v>
      </c>
      <c r="AJ26" t="s">
        <v>133</v>
      </c>
      <c r="AK26" t="s">
        <v>133</v>
      </c>
      <c r="AL26" t="s">
        <v>133</v>
      </c>
      <c r="AS26" t="s">
        <v>133</v>
      </c>
      <c r="AZ26" t="s">
        <v>148</v>
      </c>
      <c r="BB26" t="s">
        <v>149</v>
      </c>
      <c r="BC26" t="s">
        <v>150</v>
      </c>
      <c r="BD26" t="s">
        <v>151</v>
      </c>
      <c r="BH26" t="s">
        <v>133</v>
      </c>
      <c r="BJ26">
        <v>12.328498083987901</v>
      </c>
      <c r="BM26">
        <v>103102</v>
      </c>
      <c r="BQ26" t="s">
        <v>133</v>
      </c>
      <c r="BR26" t="s">
        <v>133</v>
      </c>
      <c r="BU26" t="s">
        <v>153</v>
      </c>
      <c r="BW26" t="s">
        <v>154</v>
      </c>
      <c r="BZ26">
        <v>25</v>
      </c>
      <c r="CB26" s="1">
        <v>44849</v>
      </c>
      <c r="CC26" s="1">
        <v>44819</v>
      </c>
      <c r="CF26">
        <v>22</v>
      </c>
      <c r="CI26">
        <v>24</v>
      </c>
      <c r="CK26">
        <v>380</v>
      </c>
      <c r="CL26">
        <v>0</v>
      </c>
      <c r="CM26">
        <v>43</v>
      </c>
      <c r="CN26">
        <v>338</v>
      </c>
      <c r="CO26">
        <v>20654</v>
      </c>
      <c r="CP26">
        <v>5076</v>
      </c>
      <c r="CQ26">
        <v>-1</v>
      </c>
      <c r="CR26">
        <v>27</v>
      </c>
      <c r="CT26">
        <v>296762</v>
      </c>
      <c r="CU26">
        <v>1233</v>
      </c>
      <c r="CV26">
        <v>0</v>
      </c>
      <c r="CY26">
        <v>103102</v>
      </c>
      <c r="DB26" s="1">
        <v>44305</v>
      </c>
      <c r="DI26" t="s">
        <v>155</v>
      </c>
      <c r="DL26" t="s">
        <v>156</v>
      </c>
      <c r="DM26" t="s">
        <v>157</v>
      </c>
      <c r="DN26">
        <v>1</v>
      </c>
      <c r="DQ26" t="s">
        <v>133</v>
      </c>
      <c r="DR26" t="s">
        <v>133</v>
      </c>
      <c r="DT26" s="2" t="s">
        <v>197</v>
      </c>
      <c r="DU26">
        <v>296762</v>
      </c>
      <c r="DY26" t="s">
        <v>159</v>
      </c>
      <c r="DZ26">
        <v>100</v>
      </c>
    </row>
    <row r="27" spans="2:130" x14ac:dyDescent="0.2">
      <c r="B27">
        <v>1044</v>
      </c>
      <c r="C27" t="s">
        <v>133</v>
      </c>
      <c r="E27" t="s">
        <v>133</v>
      </c>
      <c r="F27">
        <v>0</v>
      </c>
      <c r="G27">
        <v>1</v>
      </c>
      <c r="H27">
        <v>1</v>
      </c>
      <c r="I27" t="s">
        <v>162</v>
      </c>
      <c r="J27" t="s">
        <v>185</v>
      </c>
      <c r="K27" t="s">
        <v>136</v>
      </c>
      <c r="L27" t="s">
        <v>137</v>
      </c>
      <c r="M27" t="s">
        <v>163</v>
      </c>
      <c r="O27" t="s">
        <v>185</v>
      </c>
      <c r="P27" t="s">
        <v>140</v>
      </c>
      <c r="Q27">
        <v>2022</v>
      </c>
      <c r="R27">
        <v>1512</v>
      </c>
      <c r="S27">
        <f t="shared" si="0"/>
        <v>15.12</v>
      </c>
      <c r="U27" t="s">
        <v>141</v>
      </c>
      <c r="V27" t="s">
        <v>142</v>
      </c>
      <c r="W27" t="s">
        <v>143</v>
      </c>
      <c r="Y27" t="s">
        <v>144</v>
      </c>
      <c r="Z27" t="s">
        <v>145</v>
      </c>
      <c r="AA27" t="s">
        <v>146</v>
      </c>
      <c r="AB27" s="1">
        <v>42005</v>
      </c>
      <c r="AC27" s="1">
        <v>46022</v>
      </c>
      <c r="AD27" s="1">
        <v>44305</v>
      </c>
      <c r="AF27" t="s">
        <v>147</v>
      </c>
      <c r="AG27" s="1">
        <v>44305</v>
      </c>
      <c r="AH27" t="s">
        <v>133</v>
      </c>
      <c r="AI27" t="s">
        <v>133</v>
      </c>
      <c r="AJ27" t="s">
        <v>133</v>
      </c>
      <c r="AK27" t="s">
        <v>133</v>
      </c>
      <c r="AL27" t="s">
        <v>133</v>
      </c>
      <c r="AS27" t="s">
        <v>133</v>
      </c>
      <c r="AZ27" t="s">
        <v>148</v>
      </c>
      <c r="BB27" t="s">
        <v>149</v>
      </c>
      <c r="BC27" t="s">
        <v>150</v>
      </c>
      <c r="BD27" t="s">
        <v>151</v>
      </c>
      <c r="BH27" t="s">
        <v>133</v>
      </c>
      <c r="BJ27">
        <v>15.1151252905902</v>
      </c>
      <c r="BM27">
        <v>103102</v>
      </c>
      <c r="BQ27" t="s">
        <v>133</v>
      </c>
      <c r="BR27" t="s">
        <v>133</v>
      </c>
      <c r="BU27" t="s">
        <v>153</v>
      </c>
      <c r="BW27" t="s">
        <v>154</v>
      </c>
      <c r="BZ27">
        <v>25</v>
      </c>
      <c r="CB27" s="1">
        <v>44849</v>
      </c>
      <c r="CC27" s="1">
        <v>44819</v>
      </c>
      <c r="CF27">
        <v>22</v>
      </c>
      <c r="CI27">
        <v>24</v>
      </c>
      <c r="CK27">
        <v>380</v>
      </c>
      <c r="CL27">
        <v>0</v>
      </c>
      <c r="CM27">
        <v>43</v>
      </c>
      <c r="CN27">
        <v>338</v>
      </c>
      <c r="CO27">
        <v>20644</v>
      </c>
      <c r="CP27">
        <v>5066</v>
      </c>
      <c r="CQ27">
        <v>-1</v>
      </c>
      <c r="CR27">
        <v>27</v>
      </c>
      <c r="CT27">
        <v>296764</v>
      </c>
      <c r="CU27">
        <v>1512</v>
      </c>
      <c r="CV27">
        <v>0</v>
      </c>
      <c r="CY27">
        <v>103102</v>
      </c>
      <c r="DB27" s="1">
        <v>44305</v>
      </c>
      <c r="DI27" t="s">
        <v>155</v>
      </c>
      <c r="DL27" t="s">
        <v>156</v>
      </c>
      <c r="DM27" t="s">
        <v>157</v>
      </c>
      <c r="DN27">
        <v>1</v>
      </c>
      <c r="DQ27" t="s">
        <v>133</v>
      </c>
      <c r="DR27" t="s">
        <v>133</v>
      </c>
      <c r="DT27" t="s">
        <v>198</v>
      </c>
      <c r="DU27">
        <v>296764</v>
      </c>
      <c r="DY27" t="s">
        <v>159</v>
      </c>
      <c r="DZ27">
        <v>100</v>
      </c>
    </row>
    <row r="28" spans="2:130" x14ac:dyDescent="0.2">
      <c r="B28">
        <v>1044</v>
      </c>
      <c r="C28" t="s">
        <v>133</v>
      </c>
      <c r="E28" t="s">
        <v>133</v>
      </c>
      <c r="F28">
        <v>0</v>
      </c>
      <c r="G28">
        <v>1</v>
      </c>
      <c r="H28">
        <v>1</v>
      </c>
      <c r="I28" t="s">
        <v>199</v>
      </c>
      <c r="J28" t="s">
        <v>135</v>
      </c>
      <c r="K28" t="s">
        <v>136</v>
      </c>
      <c r="L28" t="s">
        <v>137</v>
      </c>
      <c r="M28" t="s">
        <v>138</v>
      </c>
      <c r="O28" t="s">
        <v>139</v>
      </c>
      <c r="P28" t="s">
        <v>140</v>
      </c>
      <c r="Q28">
        <v>2022</v>
      </c>
      <c r="R28">
        <v>222</v>
      </c>
      <c r="S28">
        <f t="shared" si="0"/>
        <v>2.2200000000000002</v>
      </c>
      <c r="U28" t="s">
        <v>141</v>
      </c>
      <c r="V28" t="s">
        <v>142</v>
      </c>
      <c r="W28" t="s">
        <v>143</v>
      </c>
      <c r="Y28" t="s">
        <v>144</v>
      </c>
      <c r="Z28" t="s">
        <v>145</v>
      </c>
      <c r="AA28" t="s">
        <v>146</v>
      </c>
      <c r="AB28" s="1">
        <v>42005</v>
      </c>
      <c r="AC28" s="1">
        <v>46022</v>
      </c>
      <c r="AD28" s="1">
        <v>44305</v>
      </c>
      <c r="AF28" t="s">
        <v>147</v>
      </c>
      <c r="AG28" s="1">
        <v>44305</v>
      </c>
      <c r="AH28" t="s">
        <v>133</v>
      </c>
      <c r="AI28" t="s">
        <v>133</v>
      </c>
      <c r="AJ28" t="s">
        <v>133</v>
      </c>
      <c r="AK28" t="s">
        <v>133</v>
      </c>
      <c r="AL28" t="s">
        <v>133</v>
      </c>
      <c r="AS28" t="s">
        <v>133</v>
      </c>
      <c r="AZ28" t="s">
        <v>148</v>
      </c>
      <c r="BB28" t="s">
        <v>149</v>
      </c>
      <c r="BC28" t="s">
        <v>150</v>
      </c>
      <c r="BD28" t="s">
        <v>151</v>
      </c>
      <c r="BH28" t="s">
        <v>133</v>
      </c>
      <c r="BJ28">
        <v>2.2153172009200901</v>
      </c>
      <c r="BK28" t="s">
        <v>152</v>
      </c>
      <c r="BM28">
        <v>103101</v>
      </c>
      <c r="BQ28" t="s">
        <v>133</v>
      </c>
      <c r="BR28" t="s">
        <v>133</v>
      </c>
      <c r="BU28" t="s">
        <v>153</v>
      </c>
      <c r="BW28" t="s">
        <v>154</v>
      </c>
      <c r="BZ28">
        <v>25</v>
      </c>
      <c r="CA28">
        <v>0</v>
      </c>
      <c r="CB28" s="1">
        <v>44865</v>
      </c>
      <c r="CC28" s="1">
        <v>44805</v>
      </c>
      <c r="CF28">
        <v>22</v>
      </c>
      <c r="CI28">
        <v>24</v>
      </c>
      <c r="CK28">
        <v>380</v>
      </c>
      <c r="CL28">
        <v>0</v>
      </c>
      <c r="CM28">
        <v>43</v>
      </c>
      <c r="CN28">
        <v>62</v>
      </c>
      <c r="CO28">
        <v>34602</v>
      </c>
      <c r="CP28">
        <v>20184</v>
      </c>
      <c r="CQ28">
        <v>-1</v>
      </c>
      <c r="CR28">
        <v>27</v>
      </c>
      <c r="CT28">
        <v>296794</v>
      </c>
      <c r="CU28">
        <v>222</v>
      </c>
      <c r="CY28">
        <v>103101</v>
      </c>
      <c r="DB28" s="1">
        <v>44305</v>
      </c>
      <c r="DL28" t="s">
        <v>156</v>
      </c>
      <c r="DM28" t="s">
        <v>157</v>
      </c>
      <c r="DN28">
        <v>1</v>
      </c>
      <c r="DQ28" t="s">
        <v>133</v>
      </c>
      <c r="DR28" t="s">
        <v>133</v>
      </c>
      <c r="DT28" t="s">
        <v>200</v>
      </c>
      <c r="DU28">
        <v>296794</v>
      </c>
      <c r="DY28" t="s">
        <v>159</v>
      </c>
      <c r="DZ28">
        <v>100</v>
      </c>
    </row>
    <row r="29" spans="2:130" x14ac:dyDescent="0.2">
      <c r="B29">
        <v>1044</v>
      </c>
      <c r="C29" t="s">
        <v>133</v>
      </c>
      <c r="E29" t="s">
        <v>133</v>
      </c>
      <c r="F29">
        <v>0</v>
      </c>
      <c r="G29">
        <v>1</v>
      </c>
      <c r="H29">
        <v>1</v>
      </c>
      <c r="I29" t="s">
        <v>199</v>
      </c>
      <c r="J29" t="s">
        <v>185</v>
      </c>
      <c r="K29" t="s">
        <v>136</v>
      </c>
      <c r="L29" t="s">
        <v>137</v>
      </c>
      <c r="M29" t="s">
        <v>138</v>
      </c>
      <c r="O29" t="s">
        <v>185</v>
      </c>
      <c r="P29" t="s">
        <v>140</v>
      </c>
      <c r="Q29">
        <v>2022</v>
      </c>
      <c r="R29">
        <v>222</v>
      </c>
      <c r="S29">
        <f t="shared" si="0"/>
        <v>2.2200000000000002</v>
      </c>
      <c r="U29" t="s">
        <v>141</v>
      </c>
      <c r="V29" t="s">
        <v>142</v>
      </c>
      <c r="W29" t="s">
        <v>143</v>
      </c>
      <c r="Y29" t="s">
        <v>144</v>
      </c>
      <c r="Z29" t="s">
        <v>145</v>
      </c>
      <c r="AA29" t="s">
        <v>146</v>
      </c>
      <c r="AB29" s="1">
        <v>42005</v>
      </c>
      <c r="AC29" s="1">
        <v>46022</v>
      </c>
      <c r="AD29" s="1">
        <v>44305</v>
      </c>
      <c r="AF29" t="s">
        <v>147</v>
      </c>
      <c r="AG29" s="1">
        <v>44305</v>
      </c>
      <c r="AH29" t="s">
        <v>133</v>
      </c>
      <c r="AI29" t="s">
        <v>133</v>
      </c>
      <c r="AJ29" t="s">
        <v>133</v>
      </c>
      <c r="AK29" t="s">
        <v>133</v>
      </c>
      <c r="AL29" t="s">
        <v>133</v>
      </c>
      <c r="AS29" t="s">
        <v>133</v>
      </c>
      <c r="AZ29" t="s">
        <v>148</v>
      </c>
      <c r="BB29" t="s">
        <v>149</v>
      </c>
      <c r="BC29" t="s">
        <v>150</v>
      </c>
      <c r="BD29" t="s">
        <v>151</v>
      </c>
      <c r="BH29" t="s">
        <v>133</v>
      </c>
      <c r="BJ29">
        <v>2.2153172009200901</v>
      </c>
      <c r="BK29" t="s">
        <v>152</v>
      </c>
      <c r="BM29">
        <v>103102</v>
      </c>
      <c r="BQ29" t="s">
        <v>133</v>
      </c>
      <c r="BR29" t="s">
        <v>133</v>
      </c>
      <c r="BU29" t="s">
        <v>153</v>
      </c>
      <c r="BW29" t="s">
        <v>154</v>
      </c>
      <c r="BZ29">
        <v>25</v>
      </c>
      <c r="CA29">
        <v>0</v>
      </c>
      <c r="CB29" s="1">
        <v>44865</v>
      </c>
      <c r="CC29" s="1">
        <v>44805</v>
      </c>
      <c r="CF29">
        <v>22</v>
      </c>
      <c r="CI29">
        <v>24</v>
      </c>
      <c r="CK29">
        <v>380</v>
      </c>
      <c r="CL29">
        <v>0</v>
      </c>
      <c r="CM29">
        <v>43</v>
      </c>
      <c r="CN29">
        <v>338</v>
      </c>
      <c r="CO29">
        <v>34604</v>
      </c>
      <c r="CP29">
        <v>20184</v>
      </c>
      <c r="CQ29">
        <v>-1</v>
      </c>
      <c r="CR29">
        <v>27</v>
      </c>
      <c r="CT29">
        <v>296796</v>
      </c>
      <c r="CU29">
        <v>222</v>
      </c>
      <c r="CY29">
        <v>103102</v>
      </c>
      <c r="DB29" s="1">
        <v>44305</v>
      </c>
      <c r="DL29" t="s">
        <v>156</v>
      </c>
      <c r="DM29" t="s">
        <v>157</v>
      </c>
      <c r="DN29">
        <v>1</v>
      </c>
      <c r="DQ29" t="s">
        <v>133</v>
      </c>
      <c r="DR29" t="s">
        <v>133</v>
      </c>
      <c r="DT29" t="s">
        <v>201</v>
      </c>
      <c r="DU29">
        <v>296796</v>
      </c>
      <c r="DY29" t="s">
        <v>159</v>
      </c>
      <c r="DZ29">
        <v>100</v>
      </c>
    </row>
    <row r="30" spans="2:130" x14ac:dyDescent="0.2">
      <c r="B30">
        <v>1044</v>
      </c>
      <c r="C30" t="s">
        <v>133</v>
      </c>
      <c r="E30" t="s">
        <v>133</v>
      </c>
      <c r="F30">
        <v>0</v>
      </c>
      <c r="G30">
        <v>1</v>
      </c>
      <c r="H30">
        <v>1</v>
      </c>
      <c r="I30" t="s">
        <v>162</v>
      </c>
      <c r="J30" t="s">
        <v>135</v>
      </c>
      <c r="K30" t="s">
        <v>136</v>
      </c>
      <c r="L30" t="s">
        <v>202</v>
      </c>
      <c r="M30" t="s">
        <v>163</v>
      </c>
      <c r="O30" t="s">
        <v>139</v>
      </c>
      <c r="P30" t="s">
        <v>140</v>
      </c>
      <c r="Q30">
        <v>2022</v>
      </c>
      <c r="R30">
        <v>1512</v>
      </c>
      <c r="S30">
        <f t="shared" si="0"/>
        <v>15.12</v>
      </c>
      <c r="U30" t="s">
        <v>141</v>
      </c>
      <c r="V30" t="s">
        <v>142</v>
      </c>
      <c r="W30" t="s">
        <v>143</v>
      </c>
      <c r="Y30" t="s">
        <v>144</v>
      </c>
      <c r="Z30" t="s">
        <v>145</v>
      </c>
      <c r="AA30" t="s">
        <v>146</v>
      </c>
      <c r="AB30" s="1">
        <v>42005</v>
      </c>
      <c r="AC30" s="1">
        <v>46022</v>
      </c>
      <c r="AD30" s="1">
        <v>44449</v>
      </c>
      <c r="AF30" t="s">
        <v>147</v>
      </c>
      <c r="AG30" s="1">
        <v>44449</v>
      </c>
      <c r="AH30" t="s">
        <v>133</v>
      </c>
      <c r="AI30" t="s">
        <v>133</v>
      </c>
      <c r="AJ30" t="s">
        <v>133</v>
      </c>
      <c r="AK30" t="s">
        <v>133</v>
      </c>
      <c r="AL30" t="s">
        <v>133</v>
      </c>
      <c r="AS30" t="s">
        <v>133</v>
      </c>
      <c r="AZ30" t="s">
        <v>148</v>
      </c>
      <c r="BB30" t="s">
        <v>149</v>
      </c>
      <c r="BC30" t="s">
        <v>150</v>
      </c>
      <c r="BD30" t="s">
        <v>151</v>
      </c>
      <c r="BH30" t="s">
        <v>133</v>
      </c>
      <c r="BJ30">
        <v>15.1151252905902</v>
      </c>
      <c r="BM30">
        <v>103101</v>
      </c>
      <c r="BQ30" t="s">
        <v>133</v>
      </c>
      <c r="BR30" t="s">
        <v>133</v>
      </c>
      <c r="BU30" t="s">
        <v>153</v>
      </c>
      <c r="BW30" t="s">
        <v>154</v>
      </c>
      <c r="BZ30">
        <v>25</v>
      </c>
      <c r="CA30">
        <v>0</v>
      </c>
      <c r="CB30" s="1">
        <v>44773</v>
      </c>
      <c r="CC30" s="1">
        <v>44713</v>
      </c>
      <c r="CF30">
        <v>22</v>
      </c>
      <c r="CI30">
        <v>24</v>
      </c>
      <c r="CK30">
        <v>380</v>
      </c>
      <c r="CL30">
        <v>0</v>
      </c>
      <c r="CM30">
        <v>43</v>
      </c>
      <c r="CN30">
        <v>62</v>
      </c>
      <c r="CO30">
        <v>6003</v>
      </c>
      <c r="CP30">
        <v>5066</v>
      </c>
      <c r="CQ30">
        <v>-1</v>
      </c>
      <c r="CR30">
        <v>7</v>
      </c>
      <c r="CT30">
        <v>302868</v>
      </c>
      <c r="CU30">
        <v>1512</v>
      </c>
      <c r="CY30">
        <v>103101</v>
      </c>
      <c r="DB30" s="1">
        <v>44449</v>
      </c>
      <c r="DI30" t="s">
        <v>155</v>
      </c>
      <c r="DL30" t="s">
        <v>156</v>
      </c>
      <c r="DM30" t="s">
        <v>157</v>
      </c>
      <c r="DN30">
        <v>1</v>
      </c>
      <c r="DQ30" t="s">
        <v>133</v>
      </c>
      <c r="DR30" t="s">
        <v>133</v>
      </c>
      <c r="DT30" t="s">
        <v>203</v>
      </c>
      <c r="DU30">
        <v>302868</v>
      </c>
      <c r="DY30" t="s">
        <v>159</v>
      </c>
      <c r="DZ30">
        <v>100</v>
      </c>
    </row>
    <row r="31" spans="2:130" x14ac:dyDescent="0.2">
      <c r="B31">
        <v>1044</v>
      </c>
      <c r="C31" t="s">
        <v>133</v>
      </c>
      <c r="E31" t="s">
        <v>133</v>
      </c>
      <c r="F31">
        <v>0</v>
      </c>
      <c r="G31">
        <v>1</v>
      </c>
      <c r="H31">
        <v>1</v>
      </c>
      <c r="I31" t="s">
        <v>169</v>
      </c>
      <c r="J31" t="s">
        <v>135</v>
      </c>
      <c r="K31" t="s">
        <v>136</v>
      </c>
      <c r="L31" t="s">
        <v>202</v>
      </c>
      <c r="M31" t="s">
        <v>163</v>
      </c>
      <c r="O31" t="s">
        <v>139</v>
      </c>
      <c r="P31" t="s">
        <v>140</v>
      </c>
      <c r="Q31">
        <v>2022</v>
      </c>
      <c r="R31">
        <v>4519</v>
      </c>
      <c r="S31">
        <f t="shared" si="0"/>
        <v>45.19</v>
      </c>
      <c r="U31" t="s">
        <v>141</v>
      </c>
      <c r="V31" t="s">
        <v>142</v>
      </c>
      <c r="W31" t="s">
        <v>143</v>
      </c>
      <c r="Y31" t="s">
        <v>144</v>
      </c>
      <c r="Z31" t="s">
        <v>145</v>
      </c>
      <c r="AA31" t="s">
        <v>146</v>
      </c>
      <c r="AB31" s="1">
        <v>42005</v>
      </c>
      <c r="AC31" s="1">
        <v>46022</v>
      </c>
      <c r="AD31" s="1">
        <v>44449</v>
      </c>
      <c r="AF31" t="s">
        <v>147</v>
      </c>
      <c r="AG31" s="1">
        <v>44449</v>
      </c>
      <c r="AH31" t="s">
        <v>133</v>
      </c>
      <c r="AI31" t="s">
        <v>133</v>
      </c>
      <c r="AJ31" t="s">
        <v>133</v>
      </c>
      <c r="AK31" t="s">
        <v>133</v>
      </c>
      <c r="AL31" t="s">
        <v>133</v>
      </c>
      <c r="AS31" t="s">
        <v>133</v>
      </c>
      <c r="AZ31" t="s">
        <v>148</v>
      </c>
      <c r="BB31" t="s">
        <v>149</v>
      </c>
      <c r="BC31" t="s">
        <v>150</v>
      </c>
      <c r="BD31" t="s">
        <v>151</v>
      </c>
      <c r="BH31" t="s">
        <v>133</v>
      </c>
      <c r="BJ31">
        <v>45.1935410658565</v>
      </c>
      <c r="BM31">
        <v>103101</v>
      </c>
      <c r="BQ31" t="s">
        <v>133</v>
      </c>
      <c r="BR31" t="s">
        <v>133</v>
      </c>
      <c r="BU31" t="s">
        <v>153</v>
      </c>
      <c r="BW31" t="s">
        <v>154</v>
      </c>
      <c r="BZ31">
        <v>25</v>
      </c>
      <c r="CA31">
        <v>0</v>
      </c>
      <c r="CB31" s="1">
        <v>44773</v>
      </c>
      <c r="CC31" s="1">
        <v>44713</v>
      </c>
      <c r="CF31">
        <v>22</v>
      </c>
      <c r="CI31">
        <v>24</v>
      </c>
      <c r="CK31">
        <v>380</v>
      </c>
      <c r="CL31">
        <v>0</v>
      </c>
      <c r="CM31">
        <v>43</v>
      </c>
      <c r="CN31">
        <v>62</v>
      </c>
      <c r="CO31">
        <v>6006</v>
      </c>
      <c r="CP31">
        <v>5069</v>
      </c>
      <c r="CQ31">
        <v>-1</v>
      </c>
      <c r="CR31">
        <v>7</v>
      </c>
      <c r="CT31">
        <v>302870</v>
      </c>
      <c r="CU31">
        <v>4519</v>
      </c>
      <c r="CY31">
        <v>103101</v>
      </c>
      <c r="DB31" s="1">
        <v>44449</v>
      </c>
      <c r="DI31" t="s">
        <v>155</v>
      </c>
      <c r="DL31" t="s">
        <v>156</v>
      </c>
      <c r="DM31" t="s">
        <v>157</v>
      </c>
      <c r="DN31">
        <v>1</v>
      </c>
      <c r="DQ31" t="s">
        <v>133</v>
      </c>
      <c r="DR31" t="s">
        <v>133</v>
      </c>
      <c r="DT31" t="s">
        <v>204</v>
      </c>
      <c r="DU31">
        <v>302870</v>
      </c>
      <c r="DY31" t="s">
        <v>159</v>
      </c>
      <c r="DZ31">
        <v>100</v>
      </c>
    </row>
    <row r="32" spans="2:130" x14ac:dyDescent="0.2">
      <c r="B32">
        <v>1044</v>
      </c>
      <c r="C32" t="s">
        <v>133</v>
      </c>
      <c r="E32" t="s">
        <v>133</v>
      </c>
      <c r="F32">
        <v>0</v>
      </c>
      <c r="G32">
        <v>1</v>
      </c>
      <c r="H32">
        <v>1</v>
      </c>
      <c r="I32" t="s">
        <v>179</v>
      </c>
      <c r="J32" t="s">
        <v>135</v>
      </c>
      <c r="K32" t="s">
        <v>136</v>
      </c>
      <c r="L32" t="s">
        <v>202</v>
      </c>
      <c r="M32" t="s">
        <v>163</v>
      </c>
      <c r="O32" t="s">
        <v>139</v>
      </c>
      <c r="P32" t="s">
        <v>140</v>
      </c>
      <c r="Q32">
        <v>2022</v>
      </c>
      <c r="R32">
        <v>7980</v>
      </c>
      <c r="S32">
        <f t="shared" si="0"/>
        <v>79.8</v>
      </c>
      <c r="U32" t="s">
        <v>141</v>
      </c>
      <c r="V32" t="s">
        <v>142</v>
      </c>
      <c r="W32" t="s">
        <v>143</v>
      </c>
      <c r="Y32" t="s">
        <v>144</v>
      </c>
      <c r="Z32" t="s">
        <v>145</v>
      </c>
      <c r="AA32" t="s">
        <v>146</v>
      </c>
      <c r="AB32" s="1">
        <v>42005</v>
      </c>
      <c r="AC32" s="1">
        <v>46022</v>
      </c>
      <c r="AD32" s="1">
        <v>44449</v>
      </c>
      <c r="AF32" t="s">
        <v>147</v>
      </c>
      <c r="AG32" s="1">
        <v>44449</v>
      </c>
      <c r="AH32" t="s">
        <v>133</v>
      </c>
      <c r="AI32" t="s">
        <v>133</v>
      </c>
      <c r="AJ32" t="s">
        <v>133</v>
      </c>
      <c r="AK32" t="s">
        <v>133</v>
      </c>
      <c r="AL32" t="s">
        <v>133</v>
      </c>
      <c r="AS32" t="s">
        <v>133</v>
      </c>
      <c r="AZ32" t="s">
        <v>148</v>
      </c>
      <c r="BB32" t="s">
        <v>149</v>
      </c>
      <c r="BC32" t="s">
        <v>150</v>
      </c>
      <c r="BD32" t="s">
        <v>151</v>
      </c>
      <c r="BH32" t="s">
        <v>133</v>
      </c>
      <c r="BJ32">
        <v>79.795824575908995</v>
      </c>
      <c r="BM32">
        <v>103101</v>
      </c>
      <c r="BQ32" t="s">
        <v>133</v>
      </c>
      <c r="BR32" t="s">
        <v>133</v>
      </c>
      <c r="BU32" t="s">
        <v>153</v>
      </c>
      <c r="BW32" t="s">
        <v>154</v>
      </c>
      <c r="BZ32">
        <v>25</v>
      </c>
      <c r="CA32">
        <v>0</v>
      </c>
      <c r="CB32" s="1">
        <v>44773</v>
      </c>
      <c r="CC32" s="1">
        <v>44713</v>
      </c>
      <c r="CF32">
        <v>22</v>
      </c>
      <c r="CI32">
        <v>24</v>
      </c>
      <c r="CK32">
        <v>380</v>
      </c>
      <c r="CL32">
        <v>0</v>
      </c>
      <c r="CM32">
        <v>43</v>
      </c>
      <c r="CN32">
        <v>62</v>
      </c>
      <c r="CO32">
        <v>6011</v>
      </c>
      <c r="CP32">
        <v>5074</v>
      </c>
      <c r="CQ32">
        <v>-1</v>
      </c>
      <c r="CR32">
        <v>7</v>
      </c>
      <c r="CT32">
        <v>302872</v>
      </c>
      <c r="CU32">
        <v>7980</v>
      </c>
      <c r="CY32">
        <v>103101</v>
      </c>
      <c r="DB32" s="1">
        <v>44449</v>
      </c>
      <c r="DI32" t="s">
        <v>155</v>
      </c>
      <c r="DL32" t="s">
        <v>156</v>
      </c>
      <c r="DM32" t="s">
        <v>157</v>
      </c>
      <c r="DN32">
        <v>1</v>
      </c>
      <c r="DQ32" t="s">
        <v>133</v>
      </c>
      <c r="DR32" t="s">
        <v>133</v>
      </c>
      <c r="DT32" t="s">
        <v>205</v>
      </c>
      <c r="DU32">
        <v>302872</v>
      </c>
      <c r="DY32" t="s">
        <v>159</v>
      </c>
      <c r="DZ32">
        <v>100</v>
      </c>
    </row>
    <row r="33" spans="2:130" x14ac:dyDescent="0.2">
      <c r="B33">
        <v>1044</v>
      </c>
      <c r="C33" t="s">
        <v>133</v>
      </c>
      <c r="E33" t="s">
        <v>133</v>
      </c>
      <c r="F33">
        <v>0</v>
      </c>
      <c r="G33">
        <v>1</v>
      </c>
      <c r="H33">
        <v>1</v>
      </c>
      <c r="I33" t="s">
        <v>183</v>
      </c>
      <c r="J33" t="s">
        <v>135</v>
      </c>
      <c r="K33" t="s">
        <v>136</v>
      </c>
      <c r="L33" t="s">
        <v>202</v>
      </c>
      <c r="M33" t="s">
        <v>163</v>
      </c>
      <c r="O33" t="s">
        <v>139</v>
      </c>
      <c r="P33" t="s">
        <v>140</v>
      </c>
      <c r="Q33">
        <v>2022</v>
      </c>
      <c r="R33">
        <v>1233</v>
      </c>
      <c r="S33">
        <f t="shared" si="0"/>
        <v>12.33</v>
      </c>
      <c r="U33" t="s">
        <v>141</v>
      </c>
      <c r="V33" t="s">
        <v>142</v>
      </c>
      <c r="W33" t="s">
        <v>143</v>
      </c>
      <c r="Y33" t="s">
        <v>144</v>
      </c>
      <c r="Z33" t="s">
        <v>145</v>
      </c>
      <c r="AA33" t="s">
        <v>146</v>
      </c>
      <c r="AB33" s="1">
        <v>42005</v>
      </c>
      <c r="AC33" s="1">
        <v>46022</v>
      </c>
      <c r="AD33" s="1">
        <v>44449</v>
      </c>
      <c r="AF33" t="s">
        <v>147</v>
      </c>
      <c r="AG33" s="1">
        <v>44449</v>
      </c>
      <c r="AH33" t="s">
        <v>133</v>
      </c>
      <c r="AI33" t="s">
        <v>133</v>
      </c>
      <c r="AJ33" t="s">
        <v>133</v>
      </c>
      <c r="AK33" t="s">
        <v>133</v>
      </c>
      <c r="AL33" t="s">
        <v>133</v>
      </c>
      <c r="AS33" t="s">
        <v>133</v>
      </c>
      <c r="AZ33" t="s">
        <v>148</v>
      </c>
      <c r="BB33" t="s">
        <v>149</v>
      </c>
      <c r="BC33" t="s">
        <v>150</v>
      </c>
      <c r="BD33" t="s">
        <v>151</v>
      </c>
      <c r="BH33" t="s">
        <v>133</v>
      </c>
      <c r="BJ33">
        <v>12.328498083987901</v>
      </c>
      <c r="BM33">
        <v>103101</v>
      </c>
      <c r="BQ33" t="s">
        <v>133</v>
      </c>
      <c r="BR33" t="s">
        <v>133</v>
      </c>
      <c r="BU33" t="s">
        <v>153</v>
      </c>
      <c r="BW33" t="s">
        <v>154</v>
      </c>
      <c r="BZ33">
        <v>25</v>
      </c>
      <c r="CA33">
        <v>0</v>
      </c>
      <c r="CB33" s="1">
        <v>44773</v>
      </c>
      <c r="CC33" s="1">
        <v>44713</v>
      </c>
      <c r="CF33">
        <v>22</v>
      </c>
      <c r="CI33">
        <v>24</v>
      </c>
      <c r="CK33">
        <v>380</v>
      </c>
      <c r="CL33">
        <v>0</v>
      </c>
      <c r="CM33">
        <v>43</v>
      </c>
      <c r="CN33">
        <v>62</v>
      </c>
      <c r="CO33">
        <v>6013</v>
      </c>
      <c r="CP33">
        <v>5076</v>
      </c>
      <c r="CQ33">
        <v>-1</v>
      </c>
      <c r="CR33">
        <v>7</v>
      </c>
      <c r="CT33">
        <v>302874</v>
      </c>
      <c r="CU33">
        <v>1233</v>
      </c>
      <c r="CY33">
        <v>103101</v>
      </c>
      <c r="DB33" s="1">
        <v>44449</v>
      </c>
      <c r="DI33" t="s">
        <v>155</v>
      </c>
      <c r="DL33" t="s">
        <v>156</v>
      </c>
      <c r="DM33" t="s">
        <v>157</v>
      </c>
      <c r="DN33">
        <v>1</v>
      </c>
      <c r="DQ33" t="s">
        <v>133</v>
      </c>
      <c r="DR33" t="s">
        <v>133</v>
      </c>
      <c r="DT33" t="s">
        <v>206</v>
      </c>
      <c r="DU33">
        <v>302874</v>
      </c>
      <c r="DY33" t="s">
        <v>159</v>
      </c>
      <c r="DZ33">
        <v>100</v>
      </c>
    </row>
    <row r="34" spans="2:130" x14ac:dyDescent="0.2">
      <c r="B34">
        <v>1044</v>
      </c>
      <c r="C34" t="s">
        <v>133</v>
      </c>
      <c r="E34" t="s">
        <v>133</v>
      </c>
      <c r="F34">
        <v>0</v>
      </c>
      <c r="G34">
        <v>1</v>
      </c>
      <c r="H34">
        <v>1</v>
      </c>
      <c r="I34" t="s">
        <v>162</v>
      </c>
      <c r="J34" t="s">
        <v>185</v>
      </c>
      <c r="K34" t="s">
        <v>136</v>
      </c>
      <c r="L34" t="s">
        <v>202</v>
      </c>
      <c r="M34" t="s">
        <v>163</v>
      </c>
      <c r="O34" t="s">
        <v>185</v>
      </c>
      <c r="P34" t="s">
        <v>140</v>
      </c>
      <c r="Q34">
        <v>2022</v>
      </c>
      <c r="R34">
        <v>1512</v>
      </c>
      <c r="S34">
        <f t="shared" si="0"/>
        <v>15.12</v>
      </c>
      <c r="U34" t="s">
        <v>141</v>
      </c>
      <c r="V34" t="s">
        <v>142</v>
      </c>
      <c r="W34" t="s">
        <v>143</v>
      </c>
      <c r="Y34" t="s">
        <v>144</v>
      </c>
      <c r="Z34" t="s">
        <v>145</v>
      </c>
      <c r="AA34" t="s">
        <v>146</v>
      </c>
      <c r="AB34" s="1">
        <v>42005</v>
      </c>
      <c r="AC34" s="1">
        <v>46022</v>
      </c>
      <c r="AD34" s="1">
        <v>44449</v>
      </c>
      <c r="AF34" t="s">
        <v>147</v>
      </c>
      <c r="AG34" s="1">
        <v>44449</v>
      </c>
      <c r="AH34" t="s">
        <v>133</v>
      </c>
      <c r="AI34" t="s">
        <v>133</v>
      </c>
      <c r="AJ34" t="s">
        <v>133</v>
      </c>
      <c r="AK34" t="s">
        <v>133</v>
      </c>
      <c r="AL34" t="s">
        <v>133</v>
      </c>
      <c r="AS34" t="s">
        <v>133</v>
      </c>
      <c r="AZ34" t="s">
        <v>148</v>
      </c>
      <c r="BB34" t="s">
        <v>149</v>
      </c>
      <c r="BC34" t="s">
        <v>150</v>
      </c>
      <c r="BD34" t="s">
        <v>151</v>
      </c>
      <c r="BH34" t="s">
        <v>133</v>
      </c>
      <c r="BJ34">
        <v>15.1151252905902</v>
      </c>
      <c r="BM34">
        <v>103102</v>
      </c>
      <c r="BQ34" t="s">
        <v>133</v>
      </c>
      <c r="BR34" t="s">
        <v>133</v>
      </c>
      <c r="BU34" t="s">
        <v>153</v>
      </c>
      <c r="BW34" t="s">
        <v>154</v>
      </c>
      <c r="BZ34">
        <v>25</v>
      </c>
      <c r="CA34">
        <v>0</v>
      </c>
      <c r="CB34" s="1">
        <v>44773</v>
      </c>
      <c r="CC34" s="1">
        <v>44713</v>
      </c>
      <c r="CF34">
        <v>22</v>
      </c>
      <c r="CI34">
        <v>24</v>
      </c>
      <c r="CK34">
        <v>380</v>
      </c>
      <c r="CL34">
        <v>0</v>
      </c>
      <c r="CM34">
        <v>43</v>
      </c>
      <c r="CN34">
        <v>338</v>
      </c>
      <c r="CO34">
        <v>20644</v>
      </c>
      <c r="CP34">
        <v>5066</v>
      </c>
      <c r="CQ34">
        <v>-1</v>
      </c>
      <c r="CR34">
        <v>7</v>
      </c>
      <c r="CT34">
        <v>302876</v>
      </c>
      <c r="CU34">
        <v>1512</v>
      </c>
      <c r="CY34">
        <v>103102</v>
      </c>
      <c r="DB34" s="1">
        <v>44449</v>
      </c>
      <c r="DI34" t="s">
        <v>155</v>
      </c>
      <c r="DL34" t="s">
        <v>156</v>
      </c>
      <c r="DM34" t="s">
        <v>157</v>
      </c>
      <c r="DN34">
        <v>1</v>
      </c>
      <c r="DQ34" t="s">
        <v>133</v>
      </c>
      <c r="DR34" t="s">
        <v>133</v>
      </c>
      <c r="DT34" t="s">
        <v>207</v>
      </c>
      <c r="DU34">
        <v>302876</v>
      </c>
      <c r="DY34" t="s">
        <v>159</v>
      </c>
      <c r="DZ34">
        <v>100</v>
      </c>
    </row>
    <row r="35" spans="2:130" x14ac:dyDescent="0.2">
      <c r="B35">
        <v>1044</v>
      </c>
      <c r="C35" t="s">
        <v>133</v>
      </c>
      <c r="E35" t="s">
        <v>133</v>
      </c>
      <c r="F35">
        <v>0</v>
      </c>
      <c r="G35">
        <v>1</v>
      </c>
      <c r="H35">
        <v>1</v>
      </c>
      <c r="I35" t="s">
        <v>169</v>
      </c>
      <c r="J35" t="s">
        <v>185</v>
      </c>
      <c r="K35" t="s">
        <v>136</v>
      </c>
      <c r="L35" t="s">
        <v>202</v>
      </c>
      <c r="M35" t="s">
        <v>163</v>
      </c>
      <c r="O35" t="s">
        <v>185</v>
      </c>
      <c r="P35" t="s">
        <v>140</v>
      </c>
      <c r="Q35">
        <v>2022</v>
      </c>
      <c r="R35">
        <v>4519</v>
      </c>
      <c r="S35">
        <f t="shared" si="0"/>
        <v>45.19</v>
      </c>
      <c r="U35" t="s">
        <v>141</v>
      </c>
      <c r="V35" t="s">
        <v>142</v>
      </c>
      <c r="W35" t="s">
        <v>143</v>
      </c>
      <c r="Y35" t="s">
        <v>144</v>
      </c>
      <c r="Z35" t="s">
        <v>145</v>
      </c>
      <c r="AA35" t="s">
        <v>146</v>
      </c>
      <c r="AB35" s="1">
        <v>42005</v>
      </c>
      <c r="AC35" s="1">
        <v>46022</v>
      </c>
      <c r="AD35" s="1">
        <v>44449</v>
      </c>
      <c r="AF35" t="s">
        <v>147</v>
      </c>
      <c r="AG35" s="1">
        <v>44449</v>
      </c>
      <c r="AH35" t="s">
        <v>133</v>
      </c>
      <c r="AI35" t="s">
        <v>133</v>
      </c>
      <c r="AJ35" t="s">
        <v>133</v>
      </c>
      <c r="AK35" t="s">
        <v>133</v>
      </c>
      <c r="AL35" t="s">
        <v>133</v>
      </c>
      <c r="AS35" t="s">
        <v>133</v>
      </c>
      <c r="AZ35" t="s">
        <v>148</v>
      </c>
      <c r="BB35" t="s">
        <v>149</v>
      </c>
      <c r="BC35" t="s">
        <v>150</v>
      </c>
      <c r="BD35" t="s">
        <v>151</v>
      </c>
      <c r="BH35" t="s">
        <v>133</v>
      </c>
      <c r="BJ35">
        <v>45.1935410658565</v>
      </c>
      <c r="BM35">
        <v>103102</v>
      </c>
      <c r="BQ35" t="s">
        <v>133</v>
      </c>
      <c r="BR35" t="s">
        <v>133</v>
      </c>
      <c r="BU35" t="s">
        <v>153</v>
      </c>
      <c r="BW35" t="s">
        <v>154</v>
      </c>
      <c r="BZ35">
        <v>25</v>
      </c>
      <c r="CA35">
        <v>0</v>
      </c>
      <c r="CB35" s="1">
        <v>44773</v>
      </c>
      <c r="CC35" s="1">
        <v>44713</v>
      </c>
      <c r="CF35">
        <v>22</v>
      </c>
      <c r="CI35">
        <v>24</v>
      </c>
      <c r="CK35">
        <v>380</v>
      </c>
      <c r="CL35">
        <v>0</v>
      </c>
      <c r="CM35">
        <v>43</v>
      </c>
      <c r="CN35">
        <v>338</v>
      </c>
      <c r="CO35">
        <v>20647</v>
      </c>
      <c r="CP35">
        <v>5069</v>
      </c>
      <c r="CQ35">
        <v>-1</v>
      </c>
      <c r="CR35">
        <v>7</v>
      </c>
      <c r="CT35">
        <v>302878</v>
      </c>
      <c r="CU35">
        <v>4519</v>
      </c>
      <c r="CY35">
        <v>103102</v>
      </c>
      <c r="DB35" s="1">
        <v>44449</v>
      </c>
      <c r="DI35" t="s">
        <v>155</v>
      </c>
      <c r="DL35" t="s">
        <v>156</v>
      </c>
      <c r="DM35" t="s">
        <v>157</v>
      </c>
      <c r="DN35">
        <v>1</v>
      </c>
      <c r="DQ35" t="s">
        <v>133</v>
      </c>
      <c r="DR35" t="s">
        <v>133</v>
      </c>
      <c r="DT35" t="s">
        <v>208</v>
      </c>
      <c r="DU35">
        <v>302878</v>
      </c>
      <c r="DY35" t="s">
        <v>159</v>
      </c>
      <c r="DZ35">
        <v>100</v>
      </c>
    </row>
    <row r="36" spans="2:130" x14ac:dyDescent="0.2">
      <c r="B36">
        <v>1044</v>
      </c>
      <c r="C36" t="s">
        <v>133</v>
      </c>
      <c r="E36" t="s">
        <v>133</v>
      </c>
      <c r="F36">
        <v>0</v>
      </c>
      <c r="G36">
        <v>1</v>
      </c>
      <c r="H36">
        <v>1</v>
      </c>
      <c r="I36" t="s">
        <v>179</v>
      </c>
      <c r="J36" t="s">
        <v>185</v>
      </c>
      <c r="K36" t="s">
        <v>136</v>
      </c>
      <c r="L36" t="s">
        <v>202</v>
      </c>
      <c r="M36" t="s">
        <v>163</v>
      </c>
      <c r="O36" t="s">
        <v>185</v>
      </c>
      <c r="P36" t="s">
        <v>140</v>
      </c>
      <c r="Q36">
        <v>2022</v>
      </c>
      <c r="R36">
        <v>7980</v>
      </c>
      <c r="S36">
        <f t="shared" si="0"/>
        <v>79.8</v>
      </c>
      <c r="U36" t="s">
        <v>141</v>
      </c>
      <c r="V36" t="s">
        <v>142</v>
      </c>
      <c r="W36" t="s">
        <v>143</v>
      </c>
      <c r="Y36" t="s">
        <v>144</v>
      </c>
      <c r="Z36" t="s">
        <v>145</v>
      </c>
      <c r="AA36" t="s">
        <v>146</v>
      </c>
      <c r="AB36" s="1">
        <v>42005</v>
      </c>
      <c r="AC36" s="1">
        <v>46022</v>
      </c>
      <c r="AD36" s="1">
        <v>44449</v>
      </c>
      <c r="AF36" t="s">
        <v>147</v>
      </c>
      <c r="AG36" s="1">
        <v>44449</v>
      </c>
      <c r="AH36" t="s">
        <v>133</v>
      </c>
      <c r="AI36" t="s">
        <v>133</v>
      </c>
      <c r="AJ36" t="s">
        <v>133</v>
      </c>
      <c r="AK36" t="s">
        <v>133</v>
      </c>
      <c r="AL36" t="s">
        <v>133</v>
      </c>
      <c r="AS36" t="s">
        <v>133</v>
      </c>
      <c r="AZ36" t="s">
        <v>148</v>
      </c>
      <c r="BB36" t="s">
        <v>149</v>
      </c>
      <c r="BC36" t="s">
        <v>150</v>
      </c>
      <c r="BD36" t="s">
        <v>151</v>
      </c>
      <c r="BH36" t="s">
        <v>133</v>
      </c>
      <c r="BJ36">
        <v>79.795824575908995</v>
      </c>
      <c r="BM36">
        <v>103102</v>
      </c>
      <c r="BQ36" t="s">
        <v>133</v>
      </c>
      <c r="BR36" t="s">
        <v>133</v>
      </c>
      <c r="BU36" t="s">
        <v>153</v>
      </c>
      <c r="BW36" t="s">
        <v>154</v>
      </c>
      <c r="BZ36">
        <v>25</v>
      </c>
      <c r="CA36">
        <v>0</v>
      </c>
      <c r="CB36" s="1">
        <v>44773</v>
      </c>
      <c r="CC36" s="1">
        <v>44713</v>
      </c>
      <c r="CF36">
        <v>22</v>
      </c>
      <c r="CI36">
        <v>24</v>
      </c>
      <c r="CK36">
        <v>380</v>
      </c>
      <c r="CL36">
        <v>0</v>
      </c>
      <c r="CM36">
        <v>43</v>
      </c>
      <c r="CN36">
        <v>338</v>
      </c>
      <c r="CO36">
        <v>20652</v>
      </c>
      <c r="CP36">
        <v>5074</v>
      </c>
      <c r="CQ36">
        <v>-1</v>
      </c>
      <c r="CR36">
        <v>7</v>
      </c>
      <c r="CT36">
        <v>302880</v>
      </c>
      <c r="CU36">
        <v>7980</v>
      </c>
      <c r="CY36">
        <v>103102</v>
      </c>
      <c r="DB36" s="1">
        <v>44449</v>
      </c>
      <c r="DI36" t="s">
        <v>155</v>
      </c>
      <c r="DL36" t="s">
        <v>156</v>
      </c>
      <c r="DM36" t="s">
        <v>157</v>
      </c>
      <c r="DN36">
        <v>1</v>
      </c>
      <c r="DQ36" t="s">
        <v>133</v>
      </c>
      <c r="DR36" t="s">
        <v>133</v>
      </c>
      <c r="DT36" t="s">
        <v>209</v>
      </c>
      <c r="DU36">
        <v>302880</v>
      </c>
      <c r="DY36" t="s">
        <v>159</v>
      </c>
      <c r="DZ36">
        <v>100</v>
      </c>
    </row>
    <row r="37" spans="2:130" x14ac:dyDescent="0.2">
      <c r="B37">
        <v>1044</v>
      </c>
      <c r="C37" t="s">
        <v>133</v>
      </c>
      <c r="E37" t="s">
        <v>133</v>
      </c>
      <c r="F37">
        <v>0</v>
      </c>
      <c r="G37">
        <v>1</v>
      </c>
      <c r="H37">
        <v>1</v>
      </c>
      <c r="I37" t="s">
        <v>183</v>
      </c>
      <c r="J37" t="s">
        <v>185</v>
      </c>
      <c r="K37" t="s">
        <v>136</v>
      </c>
      <c r="L37" t="s">
        <v>202</v>
      </c>
      <c r="M37" t="s">
        <v>163</v>
      </c>
      <c r="O37" t="s">
        <v>185</v>
      </c>
      <c r="P37" t="s">
        <v>140</v>
      </c>
      <c r="Q37">
        <v>2022</v>
      </c>
      <c r="R37">
        <v>1233</v>
      </c>
      <c r="S37">
        <f t="shared" si="0"/>
        <v>12.33</v>
      </c>
      <c r="U37" t="s">
        <v>141</v>
      </c>
      <c r="V37" t="s">
        <v>142</v>
      </c>
      <c r="W37" t="s">
        <v>143</v>
      </c>
      <c r="Y37" t="s">
        <v>144</v>
      </c>
      <c r="Z37" t="s">
        <v>145</v>
      </c>
      <c r="AA37" t="s">
        <v>146</v>
      </c>
      <c r="AB37" s="1">
        <v>42005</v>
      </c>
      <c r="AC37" s="1">
        <v>46022</v>
      </c>
      <c r="AD37" s="1">
        <v>44449</v>
      </c>
      <c r="AF37" t="s">
        <v>147</v>
      </c>
      <c r="AG37" s="1">
        <v>44449</v>
      </c>
      <c r="AH37" t="s">
        <v>133</v>
      </c>
      <c r="AI37" t="s">
        <v>133</v>
      </c>
      <c r="AJ37" t="s">
        <v>133</v>
      </c>
      <c r="AK37" t="s">
        <v>133</v>
      </c>
      <c r="AL37" t="s">
        <v>133</v>
      </c>
      <c r="AS37" t="s">
        <v>133</v>
      </c>
      <c r="AZ37" t="s">
        <v>148</v>
      </c>
      <c r="BB37" t="s">
        <v>149</v>
      </c>
      <c r="BC37" t="s">
        <v>150</v>
      </c>
      <c r="BD37" t="s">
        <v>151</v>
      </c>
      <c r="BH37" t="s">
        <v>133</v>
      </c>
      <c r="BJ37">
        <v>12.328498083987901</v>
      </c>
      <c r="BM37">
        <v>103102</v>
      </c>
      <c r="BQ37" t="s">
        <v>133</v>
      </c>
      <c r="BR37" t="s">
        <v>133</v>
      </c>
      <c r="BU37" t="s">
        <v>153</v>
      </c>
      <c r="BW37" t="s">
        <v>154</v>
      </c>
      <c r="BZ37">
        <v>25</v>
      </c>
      <c r="CA37">
        <v>0</v>
      </c>
      <c r="CB37" s="1">
        <v>44773</v>
      </c>
      <c r="CC37" s="1">
        <v>44713</v>
      </c>
      <c r="CF37">
        <v>22</v>
      </c>
      <c r="CI37">
        <v>24</v>
      </c>
      <c r="CK37">
        <v>380</v>
      </c>
      <c r="CL37">
        <v>0</v>
      </c>
      <c r="CM37">
        <v>43</v>
      </c>
      <c r="CN37">
        <v>338</v>
      </c>
      <c r="CO37">
        <v>20654</v>
      </c>
      <c r="CP37">
        <v>5076</v>
      </c>
      <c r="CQ37">
        <v>-1</v>
      </c>
      <c r="CR37">
        <v>7</v>
      </c>
      <c r="CT37">
        <v>302882</v>
      </c>
      <c r="CU37">
        <v>1233</v>
      </c>
      <c r="CY37">
        <v>103102</v>
      </c>
      <c r="DB37" s="1">
        <v>44449</v>
      </c>
      <c r="DI37" t="s">
        <v>155</v>
      </c>
      <c r="DL37" t="s">
        <v>156</v>
      </c>
      <c r="DM37" t="s">
        <v>157</v>
      </c>
      <c r="DN37">
        <v>1</v>
      </c>
      <c r="DQ37" t="s">
        <v>133</v>
      </c>
      <c r="DR37" t="s">
        <v>133</v>
      </c>
      <c r="DT37" t="s">
        <v>210</v>
      </c>
      <c r="DU37">
        <v>302882</v>
      </c>
      <c r="DY37" t="s">
        <v>159</v>
      </c>
      <c r="DZ37">
        <v>100</v>
      </c>
    </row>
    <row r="38" spans="2:130" x14ac:dyDescent="0.2">
      <c r="B38">
        <v>1044</v>
      </c>
      <c r="C38" t="s">
        <v>133</v>
      </c>
      <c r="E38" t="s">
        <v>133</v>
      </c>
      <c r="F38">
        <v>0</v>
      </c>
      <c r="G38">
        <v>1</v>
      </c>
      <c r="H38">
        <v>1</v>
      </c>
      <c r="I38" t="s">
        <v>134</v>
      </c>
      <c r="J38" t="s">
        <v>135</v>
      </c>
      <c r="K38" t="s">
        <v>136</v>
      </c>
      <c r="L38" t="s">
        <v>211</v>
      </c>
      <c r="M38" t="s">
        <v>138</v>
      </c>
      <c r="O38" t="s">
        <v>139</v>
      </c>
      <c r="P38" t="s">
        <v>140</v>
      </c>
      <c r="Q38">
        <v>2022</v>
      </c>
      <c r="R38">
        <v>6276</v>
      </c>
      <c r="S38">
        <f t="shared" si="0"/>
        <v>62.76</v>
      </c>
      <c r="U38" t="s">
        <v>141</v>
      </c>
      <c r="V38" t="s">
        <v>142</v>
      </c>
      <c r="W38" t="s">
        <v>143</v>
      </c>
      <c r="Y38" t="s">
        <v>144</v>
      </c>
      <c r="Z38" t="s">
        <v>145</v>
      </c>
      <c r="AA38" t="s">
        <v>146</v>
      </c>
      <c r="AB38" s="1">
        <v>42005</v>
      </c>
      <c r="AC38" s="1">
        <v>46022</v>
      </c>
      <c r="AD38" s="1">
        <v>44455</v>
      </c>
      <c r="AF38" t="s">
        <v>147</v>
      </c>
      <c r="AG38" s="1">
        <v>44455</v>
      </c>
      <c r="AH38" t="s">
        <v>133</v>
      </c>
      <c r="AI38" t="s">
        <v>133</v>
      </c>
      <c r="AJ38" t="s">
        <v>133</v>
      </c>
      <c r="AK38" t="s">
        <v>133</v>
      </c>
      <c r="AL38" t="s">
        <v>133</v>
      </c>
      <c r="AS38" t="s">
        <v>133</v>
      </c>
      <c r="AZ38" t="s">
        <v>148</v>
      </c>
      <c r="BB38" t="s">
        <v>149</v>
      </c>
      <c r="BC38" t="s">
        <v>150</v>
      </c>
      <c r="BD38" t="s">
        <v>151</v>
      </c>
      <c r="BE38">
        <v>0</v>
      </c>
      <c r="BH38" t="s">
        <v>133</v>
      </c>
      <c r="BJ38">
        <v>62.7603179496449</v>
      </c>
      <c r="BK38" t="s">
        <v>152</v>
      </c>
      <c r="BM38">
        <v>103101</v>
      </c>
      <c r="BQ38" t="s">
        <v>133</v>
      </c>
      <c r="BR38" t="s">
        <v>133</v>
      </c>
      <c r="BU38" t="s">
        <v>153</v>
      </c>
      <c r="BW38" t="s">
        <v>154</v>
      </c>
      <c r="BZ38">
        <v>25</v>
      </c>
      <c r="CB38" s="1">
        <v>44788</v>
      </c>
      <c r="CC38" s="1">
        <v>44757</v>
      </c>
      <c r="CF38">
        <v>22</v>
      </c>
      <c r="CI38">
        <v>24</v>
      </c>
      <c r="CK38">
        <v>380</v>
      </c>
      <c r="CL38">
        <v>0</v>
      </c>
      <c r="CM38">
        <v>43</v>
      </c>
      <c r="CN38">
        <v>62</v>
      </c>
      <c r="CO38">
        <v>6001</v>
      </c>
      <c r="CP38">
        <v>5064</v>
      </c>
      <c r="CQ38">
        <v>-1</v>
      </c>
      <c r="CR38">
        <v>28</v>
      </c>
      <c r="CT38">
        <v>303100</v>
      </c>
      <c r="CU38">
        <v>6276</v>
      </c>
      <c r="CV38">
        <v>0</v>
      </c>
      <c r="CY38">
        <v>103101</v>
      </c>
      <c r="DB38" s="1">
        <v>44455</v>
      </c>
      <c r="DI38" t="s">
        <v>155</v>
      </c>
      <c r="DL38" t="s">
        <v>156</v>
      </c>
      <c r="DM38" t="s">
        <v>157</v>
      </c>
      <c r="DN38">
        <v>1</v>
      </c>
      <c r="DQ38" t="s">
        <v>133</v>
      </c>
      <c r="DR38" t="s">
        <v>133</v>
      </c>
      <c r="DT38" t="s">
        <v>212</v>
      </c>
      <c r="DU38">
        <v>303100</v>
      </c>
      <c r="DY38" t="s">
        <v>159</v>
      </c>
      <c r="DZ38">
        <v>100</v>
      </c>
    </row>
    <row r="39" spans="2:130" x14ac:dyDescent="0.2">
      <c r="B39">
        <v>1044</v>
      </c>
      <c r="C39" t="s">
        <v>133</v>
      </c>
      <c r="E39" t="s">
        <v>133</v>
      </c>
      <c r="F39">
        <v>0</v>
      </c>
      <c r="G39">
        <v>1</v>
      </c>
      <c r="H39">
        <v>1</v>
      </c>
      <c r="I39" t="s">
        <v>160</v>
      </c>
      <c r="J39" t="s">
        <v>135</v>
      </c>
      <c r="K39" t="s">
        <v>136</v>
      </c>
      <c r="L39" t="s">
        <v>211</v>
      </c>
      <c r="M39" t="s">
        <v>138</v>
      </c>
      <c r="O39" t="s">
        <v>139</v>
      </c>
      <c r="P39" t="s">
        <v>140</v>
      </c>
      <c r="Q39">
        <v>2022</v>
      </c>
      <c r="R39">
        <v>4027</v>
      </c>
      <c r="S39">
        <f t="shared" si="0"/>
        <v>40.270000000000003</v>
      </c>
      <c r="U39" t="s">
        <v>141</v>
      </c>
      <c r="V39" t="s">
        <v>142</v>
      </c>
      <c r="W39" t="s">
        <v>143</v>
      </c>
      <c r="Y39" t="s">
        <v>144</v>
      </c>
      <c r="Z39" t="s">
        <v>145</v>
      </c>
      <c r="AA39" t="s">
        <v>146</v>
      </c>
      <c r="AB39" s="1">
        <v>42005</v>
      </c>
      <c r="AC39" s="1">
        <v>46022</v>
      </c>
      <c r="AD39" s="1">
        <v>44455</v>
      </c>
      <c r="AF39" t="s">
        <v>147</v>
      </c>
      <c r="AG39" s="1">
        <v>44455</v>
      </c>
      <c r="AH39" t="s">
        <v>133</v>
      </c>
      <c r="AI39" t="s">
        <v>133</v>
      </c>
      <c r="AJ39" t="s">
        <v>133</v>
      </c>
      <c r="AK39" t="s">
        <v>133</v>
      </c>
      <c r="AL39" t="s">
        <v>133</v>
      </c>
      <c r="AS39" t="s">
        <v>133</v>
      </c>
      <c r="AZ39" t="s">
        <v>148</v>
      </c>
      <c r="BB39" t="s">
        <v>149</v>
      </c>
      <c r="BC39" t="s">
        <v>150</v>
      </c>
      <c r="BD39" t="s">
        <v>151</v>
      </c>
      <c r="BE39">
        <v>0</v>
      </c>
      <c r="BH39" t="s">
        <v>133</v>
      </c>
      <c r="BJ39">
        <v>40.269036631119803</v>
      </c>
      <c r="BK39" t="s">
        <v>152</v>
      </c>
      <c r="BM39">
        <v>103101</v>
      </c>
      <c r="BQ39" t="s">
        <v>133</v>
      </c>
      <c r="BR39" t="s">
        <v>133</v>
      </c>
      <c r="BU39" t="s">
        <v>153</v>
      </c>
      <c r="BW39" t="s">
        <v>154</v>
      </c>
      <c r="BZ39">
        <v>25</v>
      </c>
      <c r="CB39" s="1">
        <v>44788</v>
      </c>
      <c r="CC39" s="1">
        <v>44757</v>
      </c>
      <c r="CF39">
        <v>22</v>
      </c>
      <c r="CI39">
        <v>24</v>
      </c>
      <c r="CK39">
        <v>380</v>
      </c>
      <c r="CL39">
        <v>0</v>
      </c>
      <c r="CM39">
        <v>43</v>
      </c>
      <c r="CN39">
        <v>62</v>
      </c>
      <c r="CO39">
        <v>6002</v>
      </c>
      <c r="CP39">
        <v>5065</v>
      </c>
      <c r="CQ39">
        <v>-1</v>
      </c>
      <c r="CR39">
        <v>28</v>
      </c>
      <c r="CT39">
        <v>303102</v>
      </c>
      <c r="CU39">
        <v>4027</v>
      </c>
      <c r="CV39">
        <v>0</v>
      </c>
      <c r="CY39">
        <v>103101</v>
      </c>
      <c r="DB39" s="1">
        <v>44455</v>
      </c>
      <c r="DI39" t="s">
        <v>155</v>
      </c>
      <c r="DL39" t="s">
        <v>156</v>
      </c>
      <c r="DM39" t="s">
        <v>157</v>
      </c>
      <c r="DN39">
        <v>1</v>
      </c>
      <c r="DQ39" t="s">
        <v>133</v>
      </c>
      <c r="DR39" t="s">
        <v>133</v>
      </c>
      <c r="DT39" t="s">
        <v>213</v>
      </c>
      <c r="DU39">
        <v>303102</v>
      </c>
      <c r="DY39" t="s">
        <v>159</v>
      </c>
      <c r="DZ39">
        <v>100</v>
      </c>
    </row>
    <row r="40" spans="2:130" x14ac:dyDescent="0.2">
      <c r="B40">
        <v>1044</v>
      </c>
      <c r="C40" t="s">
        <v>133</v>
      </c>
      <c r="E40" t="s">
        <v>133</v>
      </c>
      <c r="F40">
        <v>0</v>
      </c>
      <c r="G40">
        <v>1</v>
      </c>
      <c r="H40">
        <v>1</v>
      </c>
      <c r="I40" t="s">
        <v>165</v>
      </c>
      <c r="J40" t="s">
        <v>135</v>
      </c>
      <c r="K40" t="s">
        <v>136</v>
      </c>
      <c r="L40" t="s">
        <v>211</v>
      </c>
      <c r="M40" t="s">
        <v>138</v>
      </c>
      <c r="O40" t="s">
        <v>139</v>
      </c>
      <c r="P40" t="s">
        <v>140</v>
      </c>
      <c r="Q40">
        <v>2022</v>
      </c>
      <c r="R40">
        <v>772</v>
      </c>
      <c r="S40">
        <f t="shared" si="0"/>
        <v>7.72</v>
      </c>
      <c r="U40" t="s">
        <v>141</v>
      </c>
      <c r="V40" t="s">
        <v>142</v>
      </c>
      <c r="W40" t="s">
        <v>143</v>
      </c>
      <c r="Y40" t="s">
        <v>144</v>
      </c>
      <c r="Z40" t="s">
        <v>145</v>
      </c>
      <c r="AA40" t="s">
        <v>146</v>
      </c>
      <c r="AB40" s="1">
        <v>42005</v>
      </c>
      <c r="AC40" s="1">
        <v>46022</v>
      </c>
      <c r="AD40" s="1">
        <v>44455</v>
      </c>
      <c r="AF40" t="s">
        <v>147</v>
      </c>
      <c r="AG40" s="1">
        <v>44455</v>
      </c>
      <c r="AH40" t="s">
        <v>133</v>
      </c>
      <c r="AI40" t="s">
        <v>133</v>
      </c>
      <c r="AJ40" t="s">
        <v>133</v>
      </c>
      <c r="AK40" t="s">
        <v>133</v>
      </c>
      <c r="AL40" t="s">
        <v>133</v>
      </c>
      <c r="AS40" t="s">
        <v>133</v>
      </c>
      <c r="AZ40" t="s">
        <v>148</v>
      </c>
      <c r="BB40" t="s">
        <v>149</v>
      </c>
      <c r="BC40" t="s">
        <v>150</v>
      </c>
      <c r="BD40" t="s">
        <v>151</v>
      </c>
      <c r="BE40">
        <v>0</v>
      </c>
      <c r="BH40" t="s">
        <v>133</v>
      </c>
      <c r="BJ40">
        <v>7.7156246053231099</v>
      </c>
      <c r="BK40" t="s">
        <v>152</v>
      </c>
      <c r="BM40">
        <v>103101</v>
      </c>
      <c r="BQ40" t="s">
        <v>133</v>
      </c>
      <c r="BR40" t="s">
        <v>133</v>
      </c>
      <c r="BU40" t="s">
        <v>153</v>
      </c>
      <c r="BW40" t="s">
        <v>154</v>
      </c>
      <c r="BZ40">
        <v>25</v>
      </c>
      <c r="CB40" s="1">
        <v>44788</v>
      </c>
      <c r="CC40" s="1">
        <v>44757</v>
      </c>
      <c r="CF40">
        <v>22</v>
      </c>
      <c r="CI40">
        <v>24</v>
      </c>
      <c r="CK40">
        <v>380</v>
      </c>
      <c r="CL40">
        <v>0</v>
      </c>
      <c r="CM40">
        <v>43</v>
      </c>
      <c r="CN40">
        <v>62</v>
      </c>
      <c r="CO40">
        <v>6004</v>
      </c>
      <c r="CP40">
        <v>5067</v>
      </c>
      <c r="CQ40">
        <v>-1</v>
      </c>
      <c r="CR40">
        <v>28</v>
      </c>
      <c r="CT40">
        <v>303104</v>
      </c>
      <c r="CU40">
        <v>772</v>
      </c>
      <c r="CV40">
        <v>0</v>
      </c>
      <c r="CY40">
        <v>103101</v>
      </c>
      <c r="DB40" s="1">
        <v>44455</v>
      </c>
      <c r="DI40" t="s">
        <v>155</v>
      </c>
      <c r="DL40" t="s">
        <v>156</v>
      </c>
      <c r="DM40" t="s">
        <v>157</v>
      </c>
      <c r="DN40">
        <v>1</v>
      </c>
      <c r="DQ40" t="s">
        <v>133</v>
      </c>
      <c r="DR40" t="s">
        <v>133</v>
      </c>
      <c r="DT40" t="s">
        <v>214</v>
      </c>
      <c r="DU40">
        <v>303104</v>
      </c>
      <c r="DY40" t="s">
        <v>159</v>
      </c>
      <c r="DZ40">
        <v>100</v>
      </c>
    </row>
    <row r="41" spans="2:130" x14ac:dyDescent="0.2">
      <c r="B41">
        <v>1044</v>
      </c>
      <c r="C41" t="s">
        <v>133</v>
      </c>
      <c r="E41" t="s">
        <v>133</v>
      </c>
      <c r="F41">
        <v>0</v>
      </c>
      <c r="G41">
        <v>1</v>
      </c>
      <c r="H41">
        <v>1</v>
      </c>
      <c r="I41" t="s">
        <v>167</v>
      </c>
      <c r="J41" t="s">
        <v>135</v>
      </c>
      <c r="K41" t="s">
        <v>136</v>
      </c>
      <c r="L41" t="s">
        <v>211</v>
      </c>
      <c r="M41" t="s">
        <v>138</v>
      </c>
      <c r="O41" t="s">
        <v>139</v>
      </c>
      <c r="P41" t="s">
        <v>140</v>
      </c>
      <c r="Q41">
        <v>2022</v>
      </c>
      <c r="R41">
        <v>1797</v>
      </c>
      <c r="S41">
        <f t="shared" si="0"/>
        <v>17.97</v>
      </c>
      <c r="U41" t="s">
        <v>141</v>
      </c>
      <c r="V41" t="s">
        <v>142</v>
      </c>
      <c r="W41" t="s">
        <v>143</v>
      </c>
      <c r="Y41" t="s">
        <v>144</v>
      </c>
      <c r="Z41" t="s">
        <v>145</v>
      </c>
      <c r="AA41" t="s">
        <v>146</v>
      </c>
      <c r="AB41" s="1">
        <v>42005</v>
      </c>
      <c r="AC41" s="1">
        <v>46022</v>
      </c>
      <c r="AD41" s="1">
        <v>44455</v>
      </c>
      <c r="AF41" t="s">
        <v>147</v>
      </c>
      <c r="AG41" s="1">
        <v>44455</v>
      </c>
      <c r="AH41" t="s">
        <v>133</v>
      </c>
      <c r="AI41" t="s">
        <v>133</v>
      </c>
      <c r="AJ41" t="s">
        <v>133</v>
      </c>
      <c r="AK41" t="s">
        <v>133</v>
      </c>
      <c r="AL41" t="s">
        <v>133</v>
      </c>
      <c r="AS41" t="s">
        <v>133</v>
      </c>
      <c r="AZ41" t="s">
        <v>148</v>
      </c>
      <c r="BB41" t="s">
        <v>149</v>
      </c>
      <c r="BC41" t="s">
        <v>150</v>
      </c>
      <c r="BD41" t="s">
        <v>151</v>
      </c>
      <c r="BE41">
        <v>0</v>
      </c>
      <c r="BH41" t="s">
        <v>133</v>
      </c>
      <c r="BJ41">
        <v>17.969082015120101</v>
      </c>
      <c r="BK41" t="s">
        <v>152</v>
      </c>
      <c r="BM41">
        <v>103101</v>
      </c>
      <c r="BQ41" t="s">
        <v>133</v>
      </c>
      <c r="BR41" t="s">
        <v>133</v>
      </c>
      <c r="BU41" t="s">
        <v>153</v>
      </c>
      <c r="BW41" t="s">
        <v>154</v>
      </c>
      <c r="BZ41">
        <v>25</v>
      </c>
      <c r="CB41" s="1">
        <v>44788</v>
      </c>
      <c r="CC41" s="1">
        <v>44757</v>
      </c>
      <c r="CF41">
        <v>22</v>
      </c>
      <c r="CI41">
        <v>24</v>
      </c>
      <c r="CK41">
        <v>380</v>
      </c>
      <c r="CL41">
        <v>0</v>
      </c>
      <c r="CM41">
        <v>43</v>
      </c>
      <c r="CN41">
        <v>62</v>
      </c>
      <c r="CO41">
        <v>6005</v>
      </c>
      <c r="CP41">
        <v>5068</v>
      </c>
      <c r="CQ41">
        <v>-1</v>
      </c>
      <c r="CR41">
        <v>28</v>
      </c>
      <c r="CT41">
        <v>303106</v>
      </c>
      <c r="CU41">
        <v>1797</v>
      </c>
      <c r="CV41">
        <v>0</v>
      </c>
      <c r="CY41">
        <v>103101</v>
      </c>
      <c r="DB41" s="1">
        <v>44455</v>
      </c>
      <c r="DI41" t="s">
        <v>155</v>
      </c>
      <c r="DL41" t="s">
        <v>156</v>
      </c>
      <c r="DM41" t="s">
        <v>157</v>
      </c>
      <c r="DN41">
        <v>1</v>
      </c>
      <c r="DQ41" t="s">
        <v>133</v>
      </c>
      <c r="DR41" t="s">
        <v>133</v>
      </c>
      <c r="DT41" t="s">
        <v>215</v>
      </c>
      <c r="DU41">
        <v>303106</v>
      </c>
      <c r="DY41" t="s">
        <v>159</v>
      </c>
      <c r="DZ41">
        <v>100</v>
      </c>
    </row>
    <row r="42" spans="2:130" x14ac:dyDescent="0.2">
      <c r="B42">
        <v>1044</v>
      </c>
      <c r="C42" t="s">
        <v>133</v>
      </c>
      <c r="E42" t="s">
        <v>133</v>
      </c>
      <c r="F42">
        <v>0</v>
      </c>
      <c r="G42">
        <v>1</v>
      </c>
      <c r="H42">
        <v>1</v>
      </c>
      <c r="I42" t="s">
        <v>173</v>
      </c>
      <c r="J42" t="s">
        <v>135</v>
      </c>
      <c r="K42" t="s">
        <v>136</v>
      </c>
      <c r="L42" t="s">
        <v>211</v>
      </c>
      <c r="M42" t="s">
        <v>138</v>
      </c>
      <c r="O42" t="s">
        <v>139</v>
      </c>
      <c r="P42" t="s">
        <v>140</v>
      </c>
      <c r="Q42">
        <v>2022</v>
      </c>
      <c r="R42">
        <v>571</v>
      </c>
      <c r="S42">
        <f t="shared" si="0"/>
        <v>5.71</v>
      </c>
      <c r="U42" t="s">
        <v>141</v>
      </c>
      <c r="V42" t="s">
        <v>142</v>
      </c>
      <c r="W42" t="s">
        <v>143</v>
      </c>
      <c r="Y42" t="s">
        <v>144</v>
      </c>
      <c r="Z42" t="s">
        <v>145</v>
      </c>
      <c r="AA42" t="s">
        <v>146</v>
      </c>
      <c r="AB42" s="1">
        <v>42005</v>
      </c>
      <c r="AC42" s="1">
        <v>46022</v>
      </c>
      <c r="AD42" s="1">
        <v>44455</v>
      </c>
      <c r="AF42" t="s">
        <v>147</v>
      </c>
      <c r="AG42" s="1">
        <v>44455</v>
      </c>
      <c r="AH42" t="s">
        <v>133</v>
      </c>
      <c r="AI42" t="s">
        <v>133</v>
      </c>
      <c r="AJ42" t="s">
        <v>133</v>
      </c>
      <c r="AK42" t="s">
        <v>133</v>
      </c>
      <c r="AL42" t="s">
        <v>133</v>
      </c>
      <c r="AS42" t="s">
        <v>133</v>
      </c>
      <c r="AZ42" t="s">
        <v>148</v>
      </c>
      <c r="BB42" t="s">
        <v>149</v>
      </c>
      <c r="BC42" t="s">
        <v>150</v>
      </c>
      <c r="BD42" t="s">
        <v>151</v>
      </c>
      <c r="BE42">
        <v>0</v>
      </c>
      <c r="BH42" t="s">
        <v>133</v>
      </c>
      <c r="BJ42">
        <v>5.7084904849530496</v>
      </c>
      <c r="BK42" t="s">
        <v>152</v>
      </c>
      <c r="BM42">
        <v>103101</v>
      </c>
      <c r="BQ42" t="s">
        <v>133</v>
      </c>
      <c r="BR42" t="s">
        <v>133</v>
      </c>
      <c r="BU42" t="s">
        <v>153</v>
      </c>
      <c r="BW42" t="s">
        <v>154</v>
      </c>
      <c r="BZ42">
        <v>25</v>
      </c>
      <c r="CB42" s="1">
        <v>44788</v>
      </c>
      <c r="CC42" s="1">
        <v>44757</v>
      </c>
      <c r="CF42">
        <v>22</v>
      </c>
      <c r="CI42">
        <v>24</v>
      </c>
      <c r="CK42">
        <v>380</v>
      </c>
      <c r="CL42">
        <v>0</v>
      </c>
      <c r="CM42">
        <v>43</v>
      </c>
      <c r="CN42">
        <v>62</v>
      </c>
      <c r="CO42">
        <v>6008</v>
      </c>
      <c r="CP42">
        <v>5071</v>
      </c>
      <c r="CQ42">
        <v>-1</v>
      </c>
      <c r="CR42">
        <v>28</v>
      </c>
      <c r="CT42">
        <v>303108</v>
      </c>
      <c r="CU42">
        <v>571</v>
      </c>
      <c r="CV42">
        <v>0</v>
      </c>
      <c r="CY42">
        <v>103101</v>
      </c>
      <c r="DB42" s="1">
        <v>44455</v>
      </c>
      <c r="DI42" t="s">
        <v>155</v>
      </c>
      <c r="DL42" t="s">
        <v>156</v>
      </c>
      <c r="DM42" t="s">
        <v>157</v>
      </c>
      <c r="DN42">
        <v>1</v>
      </c>
      <c r="DQ42" t="s">
        <v>133</v>
      </c>
      <c r="DR42" t="s">
        <v>133</v>
      </c>
      <c r="DT42" t="s">
        <v>216</v>
      </c>
      <c r="DU42">
        <v>303108</v>
      </c>
      <c r="DY42" t="s">
        <v>159</v>
      </c>
      <c r="DZ42">
        <v>100</v>
      </c>
    </row>
    <row r="43" spans="2:130" x14ac:dyDescent="0.2">
      <c r="B43">
        <v>1044</v>
      </c>
      <c r="C43" t="s">
        <v>133</v>
      </c>
      <c r="E43" t="s">
        <v>133</v>
      </c>
      <c r="F43">
        <v>0</v>
      </c>
      <c r="G43">
        <v>1</v>
      </c>
      <c r="H43">
        <v>1</v>
      </c>
      <c r="I43" t="s">
        <v>175</v>
      </c>
      <c r="J43" t="s">
        <v>135</v>
      </c>
      <c r="K43" t="s">
        <v>136</v>
      </c>
      <c r="L43" t="s">
        <v>211</v>
      </c>
      <c r="M43" t="s">
        <v>138</v>
      </c>
      <c r="O43" t="s">
        <v>139</v>
      </c>
      <c r="P43" t="s">
        <v>140</v>
      </c>
      <c r="Q43">
        <v>2022</v>
      </c>
      <c r="R43">
        <v>99</v>
      </c>
      <c r="S43">
        <f t="shared" si="0"/>
        <v>0.99</v>
      </c>
      <c r="U43" t="s">
        <v>141</v>
      </c>
      <c r="V43" t="s">
        <v>142</v>
      </c>
      <c r="W43" t="s">
        <v>143</v>
      </c>
      <c r="Y43" t="s">
        <v>144</v>
      </c>
      <c r="Z43" t="s">
        <v>145</v>
      </c>
      <c r="AA43" t="s">
        <v>146</v>
      </c>
      <c r="AB43" s="1">
        <v>42005</v>
      </c>
      <c r="AC43" s="1">
        <v>46022</v>
      </c>
      <c r="AD43" s="1">
        <v>44455</v>
      </c>
      <c r="AF43" t="s">
        <v>147</v>
      </c>
      <c r="AG43" s="1">
        <v>44455</v>
      </c>
      <c r="AH43" t="s">
        <v>133</v>
      </c>
      <c r="AI43" t="s">
        <v>133</v>
      </c>
      <c r="AJ43" t="s">
        <v>133</v>
      </c>
      <c r="AK43" t="s">
        <v>133</v>
      </c>
      <c r="AL43" t="s">
        <v>133</v>
      </c>
      <c r="AS43" t="s">
        <v>133</v>
      </c>
      <c r="AZ43" t="s">
        <v>148</v>
      </c>
      <c r="BB43" t="s">
        <v>149</v>
      </c>
      <c r="BC43" t="s">
        <v>150</v>
      </c>
      <c r="BD43" t="s">
        <v>151</v>
      </c>
      <c r="BE43">
        <v>0</v>
      </c>
      <c r="BH43" t="s">
        <v>133</v>
      </c>
      <c r="BJ43">
        <v>0.98762336509535298</v>
      </c>
      <c r="BK43" t="s">
        <v>152</v>
      </c>
      <c r="BM43">
        <v>103101</v>
      </c>
      <c r="BQ43" t="s">
        <v>133</v>
      </c>
      <c r="BR43" t="s">
        <v>133</v>
      </c>
      <c r="BU43" t="s">
        <v>153</v>
      </c>
      <c r="BW43" t="s">
        <v>154</v>
      </c>
      <c r="BZ43">
        <v>25</v>
      </c>
      <c r="CB43" s="1">
        <v>44788</v>
      </c>
      <c r="CC43" s="1">
        <v>44757</v>
      </c>
      <c r="CF43">
        <v>22</v>
      </c>
      <c r="CI43">
        <v>24</v>
      </c>
      <c r="CK43">
        <v>380</v>
      </c>
      <c r="CL43">
        <v>0</v>
      </c>
      <c r="CM43">
        <v>43</v>
      </c>
      <c r="CN43">
        <v>62</v>
      </c>
      <c r="CO43">
        <v>6009</v>
      </c>
      <c r="CP43">
        <v>5072</v>
      </c>
      <c r="CQ43">
        <v>-1</v>
      </c>
      <c r="CR43">
        <v>28</v>
      </c>
      <c r="CT43">
        <v>303110</v>
      </c>
      <c r="CU43">
        <v>99</v>
      </c>
      <c r="CV43">
        <v>0</v>
      </c>
      <c r="CY43">
        <v>103101</v>
      </c>
      <c r="DB43" s="1">
        <v>44455</v>
      </c>
      <c r="DI43" t="s">
        <v>155</v>
      </c>
      <c r="DL43" t="s">
        <v>156</v>
      </c>
      <c r="DM43" t="s">
        <v>157</v>
      </c>
      <c r="DN43">
        <v>1</v>
      </c>
      <c r="DQ43" t="s">
        <v>133</v>
      </c>
      <c r="DR43" t="s">
        <v>133</v>
      </c>
      <c r="DT43" t="s">
        <v>217</v>
      </c>
      <c r="DU43">
        <v>303110</v>
      </c>
      <c r="DY43" t="s">
        <v>159</v>
      </c>
      <c r="DZ43">
        <v>100</v>
      </c>
    </row>
    <row r="44" spans="2:130" x14ac:dyDescent="0.2">
      <c r="B44">
        <v>1044</v>
      </c>
      <c r="C44" t="s">
        <v>133</v>
      </c>
      <c r="E44" t="s">
        <v>133</v>
      </c>
      <c r="F44">
        <v>0</v>
      </c>
      <c r="G44">
        <v>1</v>
      </c>
      <c r="H44">
        <v>1</v>
      </c>
      <c r="I44" t="s">
        <v>177</v>
      </c>
      <c r="J44" t="s">
        <v>135</v>
      </c>
      <c r="K44" t="s">
        <v>136</v>
      </c>
      <c r="L44" t="s">
        <v>211</v>
      </c>
      <c r="M44" t="s">
        <v>138</v>
      </c>
      <c r="O44" t="s">
        <v>139</v>
      </c>
      <c r="P44" t="s">
        <v>140</v>
      </c>
      <c r="Q44">
        <v>2022</v>
      </c>
      <c r="R44">
        <v>166</v>
      </c>
      <c r="S44">
        <f t="shared" si="0"/>
        <v>1.66</v>
      </c>
      <c r="U44" t="s">
        <v>141</v>
      </c>
      <c r="V44" t="s">
        <v>142</v>
      </c>
      <c r="W44" t="s">
        <v>143</v>
      </c>
      <c r="Y44" t="s">
        <v>144</v>
      </c>
      <c r="Z44" t="s">
        <v>145</v>
      </c>
      <c r="AA44" t="s">
        <v>146</v>
      </c>
      <c r="AB44" s="1">
        <v>42005</v>
      </c>
      <c r="AC44" s="1">
        <v>46022</v>
      </c>
      <c r="AD44" s="1">
        <v>44455</v>
      </c>
      <c r="AF44" t="s">
        <v>147</v>
      </c>
      <c r="AG44" s="1">
        <v>44455</v>
      </c>
      <c r="AH44" t="s">
        <v>133</v>
      </c>
      <c r="AI44" t="s">
        <v>133</v>
      </c>
      <c r="AJ44" t="s">
        <v>133</v>
      </c>
      <c r="AK44" t="s">
        <v>133</v>
      </c>
      <c r="AL44" t="s">
        <v>133</v>
      </c>
      <c r="AS44" t="s">
        <v>133</v>
      </c>
      <c r="AZ44" t="s">
        <v>148</v>
      </c>
      <c r="BB44" t="s">
        <v>149</v>
      </c>
      <c r="BC44" t="s">
        <v>150</v>
      </c>
      <c r="BD44" t="s">
        <v>151</v>
      </c>
      <c r="BE44">
        <v>0</v>
      </c>
      <c r="BH44" t="s">
        <v>133</v>
      </c>
      <c r="BJ44">
        <v>1.6575987956979099</v>
      </c>
      <c r="BK44" t="s">
        <v>152</v>
      </c>
      <c r="BM44">
        <v>103101</v>
      </c>
      <c r="BQ44" t="s">
        <v>133</v>
      </c>
      <c r="BR44" t="s">
        <v>133</v>
      </c>
      <c r="BU44" t="s">
        <v>153</v>
      </c>
      <c r="BW44" t="s">
        <v>154</v>
      </c>
      <c r="BZ44">
        <v>25</v>
      </c>
      <c r="CB44" s="1">
        <v>44788</v>
      </c>
      <c r="CC44" s="1">
        <v>44757</v>
      </c>
      <c r="CF44">
        <v>22</v>
      </c>
      <c r="CI44">
        <v>24</v>
      </c>
      <c r="CK44">
        <v>380</v>
      </c>
      <c r="CL44">
        <v>0</v>
      </c>
      <c r="CM44">
        <v>43</v>
      </c>
      <c r="CN44">
        <v>62</v>
      </c>
      <c r="CO44">
        <v>6010</v>
      </c>
      <c r="CP44">
        <v>5073</v>
      </c>
      <c r="CQ44">
        <v>-1</v>
      </c>
      <c r="CR44">
        <v>28</v>
      </c>
      <c r="CT44">
        <v>303112</v>
      </c>
      <c r="CU44">
        <v>166</v>
      </c>
      <c r="CV44">
        <v>0</v>
      </c>
      <c r="CY44">
        <v>103101</v>
      </c>
      <c r="DB44" s="1">
        <v>44455</v>
      </c>
      <c r="DI44" t="s">
        <v>155</v>
      </c>
      <c r="DL44" t="s">
        <v>156</v>
      </c>
      <c r="DM44" t="s">
        <v>157</v>
      </c>
      <c r="DN44">
        <v>1</v>
      </c>
      <c r="DQ44" t="s">
        <v>133</v>
      </c>
      <c r="DR44" t="s">
        <v>133</v>
      </c>
      <c r="DT44" t="s">
        <v>218</v>
      </c>
      <c r="DU44">
        <v>303112</v>
      </c>
      <c r="DY44" t="s">
        <v>159</v>
      </c>
      <c r="DZ44">
        <v>100</v>
      </c>
    </row>
    <row r="45" spans="2:130" x14ac:dyDescent="0.2">
      <c r="B45">
        <v>1044</v>
      </c>
      <c r="C45" t="s">
        <v>133</v>
      </c>
      <c r="E45" t="s">
        <v>133</v>
      </c>
      <c r="F45">
        <v>0</v>
      </c>
      <c r="G45">
        <v>1</v>
      </c>
      <c r="H45">
        <v>1</v>
      </c>
      <c r="I45" t="s">
        <v>134</v>
      </c>
      <c r="J45" t="s">
        <v>185</v>
      </c>
      <c r="K45" t="s">
        <v>136</v>
      </c>
      <c r="L45" t="s">
        <v>211</v>
      </c>
      <c r="M45" t="s">
        <v>138</v>
      </c>
      <c r="O45" t="s">
        <v>185</v>
      </c>
      <c r="P45" t="s">
        <v>140</v>
      </c>
      <c r="Q45">
        <v>2022</v>
      </c>
      <c r="R45">
        <v>6276</v>
      </c>
      <c r="S45">
        <f t="shared" si="0"/>
        <v>62.76</v>
      </c>
      <c r="U45" t="s">
        <v>141</v>
      </c>
      <c r="V45" t="s">
        <v>142</v>
      </c>
      <c r="W45" t="s">
        <v>143</v>
      </c>
      <c r="Y45" t="s">
        <v>144</v>
      </c>
      <c r="Z45" t="s">
        <v>145</v>
      </c>
      <c r="AA45" t="s">
        <v>146</v>
      </c>
      <c r="AB45" s="1">
        <v>42005</v>
      </c>
      <c r="AC45" s="1">
        <v>46022</v>
      </c>
      <c r="AD45" s="1">
        <v>44455</v>
      </c>
      <c r="AF45" t="s">
        <v>147</v>
      </c>
      <c r="AG45" s="1">
        <v>44455</v>
      </c>
      <c r="AH45" t="s">
        <v>133</v>
      </c>
      <c r="AI45" t="s">
        <v>133</v>
      </c>
      <c r="AJ45" t="s">
        <v>133</v>
      </c>
      <c r="AK45" t="s">
        <v>133</v>
      </c>
      <c r="AL45" t="s">
        <v>133</v>
      </c>
      <c r="AS45" t="s">
        <v>133</v>
      </c>
      <c r="AZ45" t="s">
        <v>148</v>
      </c>
      <c r="BB45" t="s">
        <v>149</v>
      </c>
      <c r="BC45" t="s">
        <v>150</v>
      </c>
      <c r="BD45" t="s">
        <v>151</v>
      </c>
      <c r="BH45" t="s">
        <v>133</v>
      </c>
      <c r="BJ45">
        <v>62.7603179496449</v>
      </c>
      <c r="BK45" t="s">
        <v>152</v>
      </c>
      <c r="BM45">
        <v>103102</v>
      </c>
      <c r="BQ45" t="s">
        <v>133</v>
      </c>
      <c r="BR45" t="s">
        <v>133</v>
      </c>
      <c r="BU45" t="s">
        <v>153</v>
      </c>
      <c r="BW45" t="s">
        <v>154</v>
      </c>
      <c r="BZ45">
        <v>25</v>
      </c>
      <c r="CB45" s="1">
        <v>44788</v>
      </c>
      <c r="CC45" s="1">
        <v>44757</v>
      </c>
      <c r="CF45">
        <v>22</v>
      </c>
      <c r="CI45">
        <v>24</v>
      </c>
      <c r="CK45">
        <v>380</v>
      </c>
      <c r="CL45">
        <v>0</v>
      </c>
      <c r="CM45">
        <v>43</v>
      </c>
      <c r="CN45">
        <v>338</v>
      </c>
      <c r="CO45">
        <v>20642</v>
      </c>
      <c r="CP45">
        <v>5064</v>
      </c>
      <c r="CQ45">
        <v>-1</v>
      </c>
      <c r="CR45">
        <v>28</v>
      </c>
      <c r="CT45">
        <v>303114</v>
      </c>
      <c r="CU45">
        <v>6276</v>
      </c>
      <c r="CV45">
        <v>0</v>
      </c>
      <c r="CY45">
        <v>103102</v>
      </c>
      <c r="DB45" s="1">
        <v>44455</v>
      </c>
      <c r="DI45" t="s">
        <v>155</v>
      </c>
      <c r="DL45" t="s">
        <v>156</v>
      </c>
      <c r="DM45" t="s">
        <v>157</v>
      </c>
      <c r="DN45">
        <v>1</v>
      </c>
      <c r="DQ45" t="s">
        <v>133</v>
      </c>
      <c r="DR45" t="s">
        <v>133</v>
      </c>
      <c r="DT45" t="s">
        <v>219</v>
      </c>
      <c r="DU45">
        <v>303114</v>
      </c>
      <c r="DY45" t="s">
        <v>159</v>
      </c>
      <c r="DZ45">
        <v>100</v>
      </c>
    </row>
    <row r="46" spans="2:130" x14ac:dyDescent="0.2">
      <c r="B46">
        <v>1044</v>
      </c>
      <c r="C46" t="s">
        <v>133</v>
      </c>
      <c r="E46" t="s">
        <v>133</v>
      </c>
      <c r="F46">
        <v>0</v>
      </c>
      <c r="G46">
        <v>1</v>
      </c>
      <c r="H46">
        <v>1</v>
      </c>
      <c r="I46" t="s">
        <v>160</v>
      </c>
      <c r="J46" t="s">
        <v>185</v>
      </c>
      <c r="K46" t="s">
        <v>136</v>
      </c>
      <c r="L46" t="s">
        <v>211</v>
      </c>
      <c r="M46" t="s">
        <v>138</v>
      </c>
      <c r="O46" t="s">
        <v>185</v>
      </c>
      <c r="P46" t="s">
        <v>140</v>
      </c>
      <c r="Q46">
        <v>2022</v>
      </c>
      <c r="R46">
        <v>4027</v>
      </c>
      <c r="S46">
        <f t="shared" si="0"/>
        <v>40.270000000000003</v>
      </c>
      <c r="U46" t="s">
        <v>141</v>
      </c>
      <c r="V46" t="s">
        <v>142</v>
      </c>
      <c r="W46" t="s">
        <v>143</v>
      </c>
      <c r="Y46" t="s">
        <v>144</v>
      </c>
      <c r="Z46" t="s">
        <v>145</v>
      </c>
      <c r="AA46" t="s">
        <v>146</v>
      </c>
      <c r="AB46" s="1">
        <v>42005</v>
      </c>
      <c r="AC46" s="1">
        <v>46022</v>
      </c>
      <c r="AD46" s="1">
        <v>44455</v>
      </c>
      <c r="AF46" t="s">
        <v>147</v>
      </c>
      <c r="AG46" s="1">
        <v>44455</v>
      </c>
      <c r="AH46" t="s">
        <v>133</v>
      </c>
      <c r="AI46" t="s">
        <v>133</v>
      </c>
      <c r="AJ46" t="s">
        <v>133</v>
      </c>
      <c r="AK46" t="s">
        <v>133</v>
      </c>
      <c r="AL46" t="s">
        <v>133</v>
      </c>
      <c r="AS46" t="s">
        <v>133</v>
      </c>
      <c r="AZ46" t="s">
        <v>148</v>
      </c>
      <c r="BB46" t="s">
        <v>149</v>
      </c>
      <c r="BC46" t="s">
        <v>150</v>
      </c>
      <c r="BD46" t="s">
        <v>151</v>
      </c>
      <c r="BH46" t="s">
        <v>133</v>
      </c>
      <c r="BJ46">
        <v>40.269036631119803</v>
      </c>
      <c r="BK46" t="s">
        <v>152</v>
      </c>
      <c r="BM46">
        <v>103102</v>
      </c>
      <c r="BQ46" t="s">
        <v>133</v>
      </c>
      <c r="BR46" t="s">
        <v>133</v>
      </c>
      <c r="BU46" t="s">
        <v>153</v>
      </c>
      <c r="BW46" t="s">
        <v>154</v>
      </c>
      <c r="BZ46">
        <v>25</v>
      </c>
      <c r="CB46" s="1">
        <v>44788</v>
      </c>
      <c r="CC46" s="1">
        <v>44757</v>
      </c>
      <c r="CF46">
        <v>22</v>
      </c>
      <c r="CI46">
        <v>24</v>
      </c>
      <c r="CK46">
        <v>380</v>
      </c>
      <c r="CL46">
        <v>0</v>
      </c>
      <c r="CM46">
        <v>43</v>
      </c>
      <c r="CN46">
        <v>338</v>
      </c>
      <c r="CO46">
        <v>20643</v>
      </c>
      <c r="CP46">
        <v>5065</v>
      </c>
      <c r="CQ46">
        <v>-1</v>
      </c>
      <c r="CR46">
        <v>28</v>
      </c>
      <c r="CT46">
        <v>303116</v>
      </c>
      <c r="CU46">
        <v>4027</v>
      </c>
      <c r="CV46">
        <v>0</v>
      </c>
      <c r="CY46">
        <v>103102</v>
      </c>
      <c r="DB46" s="1">
        <v>44455</v>
      </c>
      <c r="DI46" t="s">
        <v>155</v>
      </c>
      <c r="DL46" t="s">
        <v>156</v>
      </c>
      <c r="DM46" t="s">
        <v>157</v>
      </c>
      <c r="DN46">
        <v>1</v>
      </c>
      <c r="DQ46" t="s">
        <v>133</v>
      </c>
      <c r="DR46" t="s">
        <v>133</v>
      </c>
      <c r="DT46" t="s">
        <v>220</v>
      </c>
      <c r="DU46">
        <v>303116</v>
      </c>
      <c r="DY46" t="s">
        <v>159</v>
      </c>
      <c r="DZ46">
        <v>100</v>
      </c>
    </row>
    <row r="47" spans="2:130" x14ac:dyDescent="0.2">
      <c r="B47">
        <v>1044</v>
      </c>
      <c r="C47" t="s">
        <v>133</v>
      </c>
      <c r="E47" t="s">
        <v>133</v>
      </c>
      <c r="F47">
        <v>0</v>
      </c>
      <c r="G47">
        <v>1</v>
      </c>
      <c r="H47">
        <v>1</v>
      </c>
      <c r="I47" t="s">
        <v>165</v>
      </c>
      <c r="J47" t="s">
        <v>185</v>
      </c>
      <c r="K47" t="s">
        <v>136</v>
      </c>
      <c r="L47" t="s">
        <v>211</v>
      </c>
      <c r="M47" t="s">
        <v>138</v>
      </c>
      <c r="O47" t="s">
        <v>185</v>
      </c>
      <c r="P47" t="s">
        <v>140</v>
      </c>
      <c r="Q47">
        <v>2022</v>
      </c>
      <c r="R47">
        <v>772</v>
      </c>
      <c r="S47">
        <f t="shared" si="0"/>
        <v>7.72</v>
      </c>
      <c r="U47" t="s">
        <v>141</v>
      </c>
      <c r="V47" t="s">
        <v>142</v>
      </c>
      <c r="W47" t="s">
        <v>143</v>
      </c>
      <c r="Y47" t="s">
        <v>144</v>
      </c>
      <c r="Z47" t="s">
        <v>145</v>
      </c>
      <c r="AA47" t="s">
        <v>146</v>
      </c>
      <c r="AB47" s="1">
        <v>42005</v>
      </c>
      <c r="AC47" s="1">
        <v>46022</v>
      </c>
      <c r="AD47" s="1">
        <v>44455</v>
      </c>
      <c r="AF47" t="s">
        <v>147</v>
      </c>
      <c r="AG47" s="1">
        <v>44455</v>
      </c>
      <c r="AH47" t="s">
        <v>133</v>
      </c>
      <c r="AI47" t="s">
        <v>133</v>
      </c>
      <c r="AJ47" t="s">
        <v>133</v>
      </c>
      <c r="AK47" t="s">
        <v>133</v>
      </c>
      <c r="AL47" t="s">
        <v>133</v>
      </c>
      <c r="AS47" t="s">
        <v>133</v>
      </c>
      <c r="AZ47" t="s">
        <v>148</v>
      </c>
      <c r="BB47" t="s">
        <v>149</v>
      </c>
      <c r="BC47" t="s">
        <v>150</v>
      </c>
      <c r="BD47" t="s">
        <v>151</v>
      </c>
      <c r="BH47" t="s">
        <v>133</v>
      </c>
      <c r="BJ47">
        <v>7.7156246053231099</v>
      </c>
      <c r="BK47" t="s">
        <v>152</v>
      </c>
      <c r="BM47">
        <v>103102</v>
      </c>
      <c r="BQ47" t="s">
        <v>133</v>
      </c>
      <c r="BR47" t="s">
        <v>133</v>
      </c>
      <c r="BU47" t="s">
        <v>153</v>
      </c>
      <c r="BW47" t="s">
        <v>154</v>
      </c>
      <c r="BZ47">
        <v>25</v>
      </c>
      <c r="CB47" s="1">
        <v>44788</v>
      </c>
      <c r="CC47" s="1">
        <v>44757</v>
      </c>
      <c r="CF47">
        <v>22</v>
      </c>
      <c r="CI47">
        <v>24</v>
      </c>
      <c r="CK47">
        <v>380</v>
      </c>
      <c r="CL47">
        <v>0</v>
      </c>
      <c r="CM47">
        <v>43</v>
      </c>
      <c r="CN47">
        <v>338</v>
      </c>
      <c r="CO47">
        <v>20645</v>
      </c>
      <c r="CP47">
        <v>5067</v>
      </c>
      <c r="CQ47">
        <v>-1</v>
      </c>
      <c r="CR47">
        <v>28</v>
      </c>
      <c r="CT47">
        <v>303118</v>
      </c>
      <c r="CU47">
        <v>772</v>
      </c>
      <c r="CV47">
        <v>0</v>
      </c>
      <c r="CY47">
        <v>103102</v>
      </c>
      <c r="DB47" s="1">
        <v>44455</v>
      </c>
      <c r="DI47" t="s">
        <v>155</v>
      </c>
      <c r="DL47" t="s">
        <v>156</v>
      </c>
      <c r="DM47" t="s">
        <v>157</v>
      </c>
      <c r="DN47">
        <v>1</v>
      </c>
      <c r="DQ47" t="s">
        <v>133</v>
      </c>
      <c r="DR47" t="s">
        <v>133</v>
      </c>
      <c r="DT47" t="s">
        <v>221</v>
      </c>
      <c r="DU47">
        <v>303118</v>
      </c>
      <c r="DY47" t="s">
        <v>159</v>
      </c>
      <c r="DZ47">
        <v>100</v>
      </c>
    </row>
    <row r="48" spans="2:130" x14ac:dyDescent="0.2">
      <c r="B48">
        <v>1044</v>
      </c>
      <c r="C48" t="s">
        <v>133</v>
      </c>
      <c r="E48" t="s">
        <v>133</v>
      </c>
      <c r="F48">
        <v>0</v>
      </c>
      <c r="G48">
        <v>1</v>
      </c>
      <c r="H48">
        <v>1</v>
      </c>
      <c r="I48" t="s">
        <v>167</v>
      </c>
      <c r="J48" t="s">
        <v>185</v>
      </c>
      <c r="K48" t="s">
        <v>136</v>
      </c>
      <c r="L48" t="s">
        <v>211</v>
      </c>
      <c r="M48" t="s">
        <v>138</v>
      </c>
      <c r="O48" t="s">
        <v>185</v>
      </c>
      <c r="P48" t="s">
        <v>140</v>
      </c>
      <c r="Q48">
        <v>2022</v>
      </c>
      <c r="R48">
        <v>1797</v>
      </c>
      <c r="S48">
        <f t="shared" si="0"/>
        <v>17.97</v>
      </c>
      <c r="U48" t="s">
        <v>141</v>
      </c>
      <c r="V48" t="s">
        <v>142</v>
      </c>
      <c r="W48" t="s">
        <v>143</v>
      </c>
      <c r="Y48" t="s">
        <v>144</v>
      </c>
      <c r="Z48" t="s">
        <v>145</v>
      </c>
      <c r="AA48" t="s">
        <v>146</v>
      </c>
      <c r="AB48" s="1">
        <v>42005</v>
      </c>
      <c r="AC48" s="1">
        <v>46022</v>
      </c>
      <c r="AD48" s="1">
        <v>44455</v>
      </c>
      <c r="AF48" t="s">
        <v>147</v>
      </c>
      <c r="AG48" s="1">
        <v>44455</v>
      </c>
      <c r="AH48" t="s">
        <v>133</v>
      </c>
      <c r="AI48" t="s">
        <v>133</v>
      </c>
      <c r="AJ48" t="s">
        <v>133</v>
      </c>
      <c r="AK48" t="s">
        <v>133</v>
      </c>
      <c r="AL48" t="s">
        <v>133</v>
      </c>
      <c r="AS48" t="s">
        <v>133</v>
      </c>
      <c r="AZ48" t="s">
        <v>148</v>
      </c>
      <c r="BB48" t="s">
        <v>149</v>
      </c>
      <c r="BC48" t="s">
        <v>150</v>
      </c>
      <c r="BD48" t="s">
        <v>151</v>
      </c>
      <c r="BH48" t="s">
        <v>133</v>
      </c>
      <c r="BJ48">
        <v>17.969082015120101</v>
      </c>
      <c r="BK48" t="s">
        <v>152</v>
      </c>
      <c r="BM48">
        <v>103102</v>
      </c>
      <c r="BQ48" t="s">
        <v>133</v>
      </c>
      <c r="BR48" t="s">
        <v>133</v>
      </c>
      <c r="BU48" t="s">
        <v>153</v>
      </c>
      <c r="BW48" t="s">
        <v>154</v>
      </c>
      <c r="BZ48">
        <v>25</v>
      </c>
      <c r="CB48" s="1">
        <v>44788</v>
      </c>
      <c r="CC48" s="1">
        <v>44757</v>
      </c>
      <c r="CF48">
        <v>22</v>
      </c>
      <c r="CI48">
        <v>24</v>
      </c>
      <c r="CK48">
        <v>380</v>
      </c>
      <c r="CL48">
        <v>0</v>
      </c>
      <c r="CM48">
        <v>43</v>
      </c>
      <c r="CN48">
        <v>338</v>
      </c>
      <c r="CO48">
        <v>20646</v>
      </c>
      <c r="CP48">
        <v>5068</v>
      </c>
      <c r="CQ48">
        <v>-1</v>
      </c>
      <c r="CR48">
        <v>28</v>
      </c>
      <c r="CT48">
        <v>303120</v>
      </c>
      <c r="CU48">
        <v>1797</v>
      </c>
      <c r="CV48">
        <v>0</v>
      </c>
      <c r="CY48">
        <v>103102</v>
      </c>
      <c r="DB48" s="1">
        <v>44455</v>
      </c>
      <c r="DI48" t="s">
        <v>155</v>
      </c>
      <c r="DL48" t="s">
        <v>156</v>
      </c>
      <c r="DM48" t="s">
        <v>157</v>
      </c>
      <c r="DN48">
        <v>1</v>
      </c>
      <c r="DQ48" t="s">
        <v>133</v>
      </c>
      <c r="DR48" t="s">
        <v>133</v>
      </c>
      <c r="DT48" t="s">
        <v>222</v>
      </c>
      <c r="DU48">
        <v>303120</v>
      </c>
      <c r="DY48" t="s">
        <v>159</v>
      </c>
      <c r="DZ48">
        <v>100</v>
      </c>
    </row>
    <row r="49" spans="2:130" x14ac:dyDescent="0.2">
      <c r="B49">
        <v>1044</v>
      </c>
      <c r="C49" t="s">
        <v>133</v>
      </c>
      <c r="E49" t="s">
        <v>133</v>
      </c>
      <c r="F49">
        <v>0</v>
      </c>
      <c r="G49">
        <v>1</v>
      </c>
      <c r="H49">
        <v>1</v>
      </c>
      <c r="I49" t="s">
        <v>173</v>
      </c>
      <c r="J49" t="s">
        <v>185</v>
      </c>
      <c r="K49" t="s">
        <v>136</v>
      </c>
      <c r="L49" t="s">
        <v>211</v>
      </c>
      <c r="M49" t="s">
        <v>138</v>
      </c>
      <c r="O49" t="s">
        <v>185</v>
      </c>
      <c r="P49" t="s">
        <v>140</v>
      </c>
      <c r="Q49">
        <v>2022</v>
      </c>
      <c r="R49">
        <v>571</v>
      </c>
      <c r="S49">
        <f t="shared" si="0"/>
        <v>5.71</v>
      </c>
      <c r="U49" t="s">
        <v>141</v>
      </c>
      <c r="V49" t="s">
        <v>142</v>
      </c>
      <c r="W49" t="s">
        <v>143</v>
      </c>
      <c r="Y49" t="s">
        <v>144</v>
      </c>
      <c r="Z49" t="s">
        <v>145</v>
      </c>
      <c r="AA49" t="s">
        <v>146</v>
      </c>
      <c r="AB49" s="1">
        <v>42005</v>
      </c>
      <c r="AC49" s="1">
        <v>46022</v>
      </c>
      <c r="AD49" s="1">
        <v>44455</v>
      </c>
      <c r="AF49" t="s">
        <v>147</v>
      </c>
      <c r="AG49" s="1">
        <v>44455</v>
      </c>
      <c r="AH49" t="s">
        <v>133</v>
      </c>
      <c r="AI49" t="s">
        <v>133</v>
      </c>
      <c r="AJ49" t="s">
        <v>133</v>
      </c>
      <c r="AK49" t="s">
        <v>133</v>
      </c>
      <c r="AL49" t="s">
        <v>133</v>
      </c>
      <c r="AS49" t="s">
        <v>133</v>
      </c>
      <c r="AZ49" t="s">
        <v>148</v>
      </c>
      <c r="BB49" t="s">
        <v>149</v>
      </c>
      <c r="BC49" t="s">
        <v>150</v>
      </c>
      <c r="BD49" t="s">
        <v>151</v>
      </c>
      <c r="BH49" t="s">
        <v>133</v>
      </c>
      <c r="BJ49">
        <v>5.7084904849530496</v>
      </c>
      <c r="BK49" t="s">
        <v>152</v>
      </c>
      <c r="BM49">
        <v>103102</v>
      </c>
      <c r="BQ49" t="s">
        <v>133</v>
      </c>
      <c r="BR49" t="s">
        <v>133</v>
      </c>
      <c r="BU49" t="s">
        <v>153</v>
      </c>
      <c r="BW49" t="s">
        <v>154</v>
      </c>
      <c r="BZ49">
        <v>25</v>
      </c>
      <c r="CB49" s="1">
        <v>44788</v>
      </c>
      <c r="CC49" s="1">
        <v>44757</v>
      </c>
      <c r="CF49">
        <v>22</v>
      </c>
      <c r="CI49">
        <v>24</v>
      </c>
      <c r="CK49">
        <v>380</v>
      </c>
      <c r="CL49">
        <v>0</v>
      </c>
      <c r="CM49">
        <v>43</v>
      </c>
      <c r="CN49">
        <v>338</v>
      </c>
      <c r="CO49">
        <v>20649</v>
      </c>
      <c r="CP49">
        <v>5071</v>
      </c>
      <c r="CQ49">
        <v>-1</v>
      </c>
      <c r="CR49">
        <v>28</v>
      </c>
      <c r="CT49">
        <v>303122</v>
      </c>
      <c r="CU49">
        <v>571</v>
      </c>
      <c r="CV49">
        <v>0</v>
      </c>
      <c r="CY49">
        <v>103102</v>
      </c>
      <c r="DB49" s="1">
        <v>44455</v>
      </c>
      <c r="DI49" t="s">
        <v>155</v>
      </c>
      <c r="DL49" t="s">
        <v>156</v>
      </c>
      <c r="DM49" t="s">
        <v>157</v>
      </c>
      <c r="DN49">
        <v>1</v>
      </c>
      <c r="DQ49" t="s">
        <v>133</v>
      </c>
      <c r="DR49" t="s">
        <v>133</v>
      </c>
      <c r="DT49" t="s">
        <v>223</v>
      </c>
      <c r="DU49">
        <v>303122</v>
      </c>
      <c r="DY49" t="s">
        <v>159</v>
      </c>
      <c r="DZ49">
        <v>100</v>
      </c>
    </row>
    <row r="50" spans="2:130" x14ac:dyDescent="0.2">
      <c r="B50">
        <v>1044</v>
      </c>
      <c r="C50" t="s">
        <v>133</v>
      </c>
      <c r="E50" t="s">
        <v>133</v>
      </c>
      <c r="F50">
        <v>0</v>
      </c>
      <c r="G50">
        <v>1</v>
      </c>
      <c r="H50">
        <v>1</v>
      </c>
      <c r="I50" t="s">
        <v>175</v>
      </c>
      <c r="J50" t="s">
        <v>185</v>
      </c>
      <c r="K50" t="s">
        <v>136</v>
      </c>
      <c r="L50" t="s">
        <v>211</v>
      </c>
      <c r="M50" t="s">
        <v>138</v>
      </c>
      <c r="O50" t="s">
        <v>185</v>
      </c>
      <c r="P50" t="s">
        <v>140</v>
      </c>
      <c r="Q50">
        <v>2022</v>
      </c>
      <c r="R50">
        <v>99</v>
      </c>
      <c r="S50">
        <f t="shared" si="0"/>
        <v>0.99</v>
      </c>
      <c r="U50" t="s">
        <v>141</v>
      </c>
      <c r="V50" t="s">
        <v>142</v>
      </c>
      <c r="W50" t="s">
        <v>143</v>
      </c>
      <c r="Y50" t="s">
        <v>144</v>
      </c>
      <c r="Z50" t="s">
        <v>145</v>
      </c>
      <c r="AA50" t="s">
        <v>146</v>
      </c>
      <c r="AB50" s="1">
        <v>42005</v>
      </c>
      <c r="AC50" s="1">
        <v>46022</v>
      </c>
      <c r="AD50" s="1">
        <v>44455</v>
      </c>
      <c r="AF50" t="s">
        <v>147</v>
      </c>
      <c r="AG50" s="1">
        <v>44455</v>
      </c>
      <c r="AH50" t="s">
        <v>133</v>
      </c>
      <c r="AI50" t="s">
        <v>133</v>
      </c>
      <c r="AJ50" t="s">
        <v>133</v>
      </c>
      <c r="AK50" t="s">
        <v>133</v>
      </c>
      <c r="AL50" t="s">
        <v>133</v>
      </c>
      <c r="AS50" t="s">
        <v>133</v>
      </c>
      <c r="AZ50" t="s">
        <v>148</v>
      </c>
      <c r="BB50" t="s">
        <v>149</v>
      </c>
      <c r="BC50" t="s">
        <v>150</v>
      </c>
      <c r="BD50" t="s">
        <v>151</v>
      </c>
      <c r="BH50" t="s">
        <v>133</v>
      </c>
      <c r="BJ50">
        <v>0.98762336509535298</v>
      </c>
      <c r="BK50" t="s">
        <v>152</v>
      </c>
      <c r="BM50">
        <v>103102</v>
      </c>
      <c r="BQ50" t="s">
        <v>133</v>
      </c>
      <c r="BR50" t="s">
        <v>133</v>
      </c>
      <c r="BU50" t="s">
        <v>153</v>
      </c>
      <c r="BW50" t="s">
        <v>154</v>
      </c>
      <c r="BZ50">
        <v>25</v>
      </c>
      <c r="CB50" s="1">
        <v>44788</v>
      </c>
      <c r="CC50" s="1">
        <v>44757</v>
      </c>
      <c r="CF50">
        <v>22</v>
      </c>
      <c r="CI50">
        <v>24</v>
      </c>
      <c r="CK50">
        <v>380</v>
      </c>
      <c r="CL50">
        <v>0</v>
      </c>
      <c r="CM50">
        <v>43</v>
      </c>
      <c r="CN50">
        <v>338</v>
      </c>
      <c r="CO50">
        <v>20650</v>
      </c>
      <c r="CP50">
        <v>5072</v>
      </c>
      <c r="CQ50">
        <v>-1</v>
      </c>
      <c r="CR50">
        <v>28</v>
      </c>
      <c r="CT50">
        <v>303124</v>
      </c>
      <c r="CU50">
        <v>99</v>
      </c>
      <c r="CV50">
        <v>0</v>
      </c>
      <c r="CY50">
        <v>103102</v>
      </c>
      <c r="DB50" s="1">
        <v>44455</v>
      </c>
      <c r="DI50" t="s">
        <v>155</v>
      </c>
      <c r="DL50" t="s">
        <v>156</v>
      </c>
      <c r="DM50" t="s">
        <v>157</v>
      </c>
      <c r="DN50">
        <v>1</v>
      </c>
      <c r="DQ50" t="s">
        <v>133</v>
      </c>
      <c r="DR50" t="s">
        <v>133</v>
      </c>
      <c r="DT50" t="s">
        <v>224</v>
      </c>
      <c r="DU50">
        <v>303124</v>
      </c>
      <c r="DY50" t="s">
        <v>159</v>
      </c>
      <c r="DZ50">
        <v>100</v>
      </c>
    </row>
    <row r="51" spans="2:130" x14ac:dyDescent="0.2">
      <c r="B51">
        <v>1044</v>
      </c>
      <c r="C51" t="s">
        <v>133</v>
      </c>
      <c r="E51" t="s">
        <v>133</v>
      </c>
      <c r="F51">
        <v>0</v>
      </c>
      <c r="G51">
        <v>1</v>
      </c>
      <c r="H51">
        <v>1</v>
      </c>
      <c r="I51" t="s">
        <v>177</v>
      </c>
      <c r="J51" t="s">
        <v>185</v>
      </c>
      <c r="K51" t="s">
        <v>136</v>
      </c>
      <c r="L51" t="s">
        <v>211</v>
      </c>
      <c r="M51" t="s">
        <v>138</v>
      </c>
      <c r="O51" t="s">
        <v>185</v>
      </c>
      <c r="P51" t="s">
        <v>140</v>
      </c>
      <c r="Q51">
        <v>2022</v>
      </c>
      <c r="R51">
        <v>166</v>
      </c>
      <c r="S51">
        <f t="shared" si="0"/>
        <v>1.66</v>
      </c>
      <c r="U51" t="s">
        <v>141</v>
      </c>
      <c r="V51" t="s">
        <v>142</v>
      </c>
      <c r="W51" t="s">
        <v>143</v>
      </c>
      <c r="Y51" t="s">
        <v>144</v>
      </c>
      <c r="Z51" t="s">
        <v>145</v>
      </c>
      <c r="AA51" t="s">
        <v>146</v>
      </c>
      <c r="AB51" s="1">
        <v>42005</v>
      </c>
      <c r="AC51" s="1">
        <v>46022</v>
      </c>
      <c r="AD51" s="1">
        <v>44455</v>
      </c>
      <c r="AF51" t="s">
        <v>147</v>
      </c>
      <c r="AG51" s="1">
        <v>44455</v>
      </c>
      <c r="AH51" t="s">
        <v>133</v>
      </c>
      <c r="AI51" t="s">
        <v>133</v>
      </c>
      <c r="AJ51" t="s">
        <v>133</v>
      </c>
      <c r="AK51" t="s">
        <v>133</v>
      </c>
      <c r="AL51" t="s">
        <v>133</v>
      </c>
      <c r="AS51" t="s">
        <v>133</v>
      </c>
      <c r="AZ51" t="s">
        <v>148</v>
      </c>
      <c r="BB51" t="s">
        <v>149</v>
      </c>
      <c r="BC51" t="s">
        <v>150</v>
      </c>
      <c r="BD51" t="s">
        <v>151</v>
      </c>
      <c r="BH51" t="s">
        <v>133</v>
      </c>
      <c r="BJ51">
        <v>1.6575987956979099</v>
      </c>
      <c r="BK51" t="s">
        <v>152</v>
      </c>
      <c r="BM51">
        <v>103102</v>
      </c>
      <c r="BQ51" t="s">
        <v>133</v>
      </c>
      <c r="BR51" t="s">
        <v>133</v>
      </c>
      <c r="BU51" t="s">
        <v>153</v>
      </c>
      <c r="BW51" t="s">
        <v>154</v>
      </c>
      <c r="BZ51">
        <v>25</v>
      </c>
      <c r="CB51" s="1">
        <v>44788</v>
      </c>
      <c r="CC51" s="1">
        <v>44757</v>
      </c>
      <c r="CF51">
        <v>22</v>
      </c>
      <c r="CI51">
        <v>24</v>
      </c>
      <c r="CK51">
        <v>380</v>
      </c>
      <c r="CL51">
        <v>0</v>
      </c>
      <c r="CM51">
        <v>43</v>
      </c>
      <c r="CN51">
        <v>338</v>
      </c>
      <c r="CO51">
        <v>20651</v>
      </c>
      <c r="CP51">
        <v>5073</v>
      </c>
      <c r="CQ51">
        <v>-1</v>
      </c>
      <c r="CR51">
        <v>28</v>
      </c>
      <c r="CT51">
        <v>303126</v>
      </c>
      <c r="CU51">
        <v>166</v>
      </c>
      <c r="CV51">
        <v>0</v>
      </c>
      <c r="CY51">
        <v>103102</v>
      </c>
      <c r="DB51" s="1">
        <v>44455</v>
      </c>
      <c r="DI51" t="s">
        <v>155</v>
      </c>
      <c r="DL51" t="s">
        <v>156</v>
      </c>
      <c r="DM51" t="s">
        <v>157</v>
      </c>
      <c r="DN51">
        <v>1</v>
      </c>
      <c r="DQ51" t="s">
        <v>133</v>
      </c>
      <c r="DR51" t="s">
        <v>133</v>
      </c>
      <c r="DT51" t="s">
        <v>225</v>
      </c>
      <c r="DU51">
        <v>303126</v>
      </c>
      <c r="DY51" t="s">
        <v>159</v>
      </c>
      <c r="DZ51">
        <v>100</v>
      </c>
    </row>
    <row r="52" spans="2:130" x14ac:dyDescent="0.2">
      <c r="B52">
        <v>1044</v>
      </c>
      <c r="C52" t="s">
        <v>133</v>
      </c>
      <c r="E52" t="s">
        <v>133</v>
      </c>
      <c r="F52">
        <v>0</v>
      </c>
      <c r="G52">
        <v>1</v>
      </c>
      <c r="H52">
        <v>1</v>
      </c>
      <c r="I52" t="s">
        <v>171</v>
      </c>
      <c r="J52" t="s">
        <v>135</v>
      </c>
      <c r="K52" t="s">
        <v>136</v>
      </c>
      <c r="L52" t="s">
        <v>211</v>
      </c>
      <c r="M52" t="s">
        <v>138</v>
      </c>
      <c r="O52" t="s">
        <v>139</v>
      </c>
      <c r="P52" t="s">
        <v>140</v>
      </c>
      <c r="Q52">
        <v>2022</v>
      </c>
      <c r="R52">
        <v>270</v>
      </c>
      <c r="S52">
        <f t="shared" si="0"/>
        <v>2.7</v>
      </c>
      <c r="U52" t="s">
        <v>141</v>
      </c>
      <c r="V52" t="s">
        <v>142</v>
      </c>
      <c r="W52" t="s">
        <v>143</v>
      </c>
      <c r="Y52" t="s">
        <v>144</v>
      </c>
      <c r="Z52" t="s">
        <v>145</v>
      </c>
      <c r="AA52" t="s">
        <v>146</v>
      </c>
      <c r="AB52" s="1">
        <v>42005</v>
      </c>
      <c r="AC52" s="1">
        <v>46022</v>
      </c>
      <c r="AD52" s="1">
        <v>44455</v>
      </c>
      <c r="AF52" t="s">
        <v>147</v>
      </c>
      <c r="AG52" s="1">
        <v>44455</v>
      </c>
      <c r="AH52" t="s">
        <v>133</v>
      </c>
      <c r="AI52" t="s">
        <v>133</v>
      </c>
      <c r="AJ52" t="s">
        <v>133</v>
      </c>
      <c r="AK52" t="s">
        <v>133</v>
      </c>
      <c r="AL52" t="s">
        <v>133</v>
      </c>
      <c r="AS52" t="s">
        <v>133</v>
      </c>
      <c r="AZ52" t="s">
        <v>148</v>
      </c>
      <c r="BB52" t="s">
        <v>149</v>
      </c>
      <c r="BC52" t="s">
        <v>150</v>
      </c>
      <c r="BD52" t="s">
        <v>151</v>
      </c>
      <c r="BH52" t="s">
        <v>133</v>
      </c>
      <c r="BJ52">
        <v>2.7048267798214001</v>
      </c>
      <c r="BK52" t="s">
        <v>152</v>
      </c>
      <c r="BM52">
        <v>103101</v>
      </c>
      <c r="BQ52" t="s">
        <v>133</v>
      </c>
      <c r="BR52" t="s">
        <v>133</v>
      </c>
      <c r="BU52" t="s">
        <v>153</v>
      </c>
      <c r="BW52" t="s">
        <v>154</v>
      </c>
      <c r="BZ52">
        <v>25</v>
      </c>
      <c r="CA52">
        <v>0</v>
      </c>
      <c r="CB52" s="1">
        <v>44788</v>
      </c>
      <c r="CC52" s="1">
        <v>44757</v>
      </c>
      <c r="CF52">
        <v>22</v>
      </c>
      <c r="CI52">
        <v>24</v>
      </c>
      <c r="CK52">
        <v>380</v>
      </c>
      <c r="CL52">
        <v>0</v>
      </c>
      <c r="CM52">
        <v>43</v>
      </c>
      <c r="CN52">
        <v>62</v>
      </c>
      <c r="CO52">
        <v>6007</v>
      </c>
      <c r="CP52">
        <v>5070</v>
      </c>
      <c r="CQ52">
        <v>-1</v>
      </c>
      <c r="CR52">
        <v>28</v>
      </c>
      <c r="CT52">
        <v>303128</v>
      </c>
      <c r="CU52">
        <v>270</v>
      </c>
      <c r="CY52">
        <v>103101</v>
      </c>
      <c r="DB52" s="1">
        <v>44455</v>
      </c>
      <c r="DI52" t="s">
        <v>155</v>
      </c>
      <c r="DL52" t="s">
        <v>156</v>
      </c>
      <c r="DM52" t="s">
        <v>157</v>
      </c>
      <c r="DN52">
        <v>1</v>
      </c>
      <c r="DQ52" t="s">
        <v>133</v>
      </c>
      <c r="DR52" t="s">
        <v>133</v>
      </c>
      <c r="DT52" t="s">
        <v>226</v>
      </c>
      <c r="DU52">
        <v>303128</v>
      </c>
      <c r="DY52" t="s">
        <v>159</v>
      </c>
      <c r="DZ52">
        <v>100</v>
      </c>
    </row>
    <row r="53" spans="2:130" x14ac:dyDescent="0.2">
      <c r="B53">
        <v>1044</v>
      </c>
      <c r="C53" t="s">
        <v>133</v>
      </c>
      <c r="E53" t="s">
        <v>133</v>
      </c>
      <c r="F53">
        <v>0</v>
      </c>
      <c r="G53">
        <v>1</v>
      </c>
      <c r="H53">
        <v>1</v>
      </c>
      <c r="I53" t="s">
        <v>181</v>
      </c>
      <c r="J53" t="s">
        <v>135</v>
      </c>
      <c r="K53" t="s">
        <v>136</v>
      </c>
      <c r="L53" t="s">
        <v>211</v>
      </c>
      <c r="M53" t="s">
        <v>138</v>
      </c>
      <c r="O53" t="s">
        <v>139</v>
      </c>
      <c r="P53" t="s">
        <v>140</v>
      </c>
      <c r="Q53">
        <v>2022</v>
      </c>
      <c r="R53">
        <v>77</v>
      </c>
      <c r="S53">
        <f t="shared" si="0"/>
        <v>0.77</v>
      </c>
      <c r="U53" t="s">
        <v>141</v>
      </c>
      <c r="V53" t="s">
        <v>142</v>
      </c>
      <c r="W53" t="s">
        <v>143</v>
      </c>
      <c r="Y53" t="s">
        <v>144</v>
      </c>
      <c r="Z53" t="s">
        <v>145</v>
      </c>
      <c r="AA53" t="s">
        <v>146</v>
      </c>
      <c r="AB53" s="1">
        <v>42005</v>
      </c>
      <c r="AC53" s="1">
        <v>46022</v>
      </c>
      <c r="AD53" s="1">
        <v>44455</v>
      </c>
      <c r="AF53" t="s">
        <v>147</v>
      </c>
      <c r="AG53" s="1">
        <v>44455</v>
      </c>
      <c r="AH53" t="s">
        <v>133</v>
      </c>
      <c r="AI53" t="s">
        <v>133</v>
      </c>
      <c r="AJ53" t="s">
        <v>133</v>
      </c>
      <c r="AK53" t="s">
        <v>133</v>
      </c>
      <c r="AL53" t="s">
        <v>133</v>
      </c>
      <c r="AS53" t="s">
        <v>133</v>
      </c>
      <c r="AZ53" t="s">
        <v>148</v>
      </c>
      <c r="BB53" t="s">
        <v>149</v>
      </c>
      <c r="BC53" t="s">
        <v>150</v>
      </c>
      <c r="BD53" t="s">
        <v>151</v>
      </c>
      <c r="BH53" t="s">
        <v>133</v>
      </c>
      <c r="BJ53">
        <v>0.77350069524110499</v>
      </c>
      <c r="BK53" t="s">
        <v>152</v>
      </c>
      <c r="BM53">
        <v>103101</v>
      </c>
      <c r="BQ53" t="s">
        <v>133</v>
      </c>
      <c r="BR53" t="s">
        <v>133</v>
      </c>
      <c r="BU53" t="s">
        <v>153</v>
      </c>
      <c r="BW53" t="s">
        <v>154</v>
      </c>
      <c r="BZ53">
        <v>25</v>
      </c>
      <c r="CA53">
        <v>0</v>
      </c>
      <c r="CB53" s="1">
        <v>44788</v>
      </c>
      <c r="CC53" s="1">
        <v>44757</v>
      </c>
      <c r="CF53">
        <v>22</v>
      </c>
      <c r="CI53">
        <v>24</v>
      </c>
      <c r="CK53">
        <v>380</v>
      </c>
      <c r="CL53">
        <v>0</v>
      </c>
      <c r="CM53">
        <v>43</v>
      </c>
      <c r="CN53">
        <v>62</v>
      </c>
      <c r="CO53">
        <v>6012</v>
      </c>
      <c r="CP53">
        <v>5075</v>
      </c>
      <c r="CQ53">
        <v>-1</v>
      </c>
      <c r="CR53">
        <v>28</v>
      </c>
      <c r="CT53">
        <v>303130</v>
      </c>
      <c r="CU53">
        <v>77</v>
      </c>
      <c r="CY53">
        <v>103101</v>
      </c>
      <c r="DB53" s="1">
        <v>44455</v>
      </c>
      <c r="DI53" t="s">
        <v>155</v>
      </c>
      <c r="DL53" t="s">
        <v>156</v>
      </c>
      <c r="DM53" t="s">
        <v>157</v>
      </c>
      <c r="DN53">
        <v>1</v>
      </c>
      <c r="DQ53" t="s">
        <v>133</v>
      </c>
      <c r="DR53" t="s">
        <v>133</v>
      </c>
      <c r="DT53" t="s">
        <v>227</v>
      </c>
      <c r="DU53">
        <v>303130</v>
      </c>
      <c r="DY53" t="s">
        <v>159</v>
      </c>
      <c r="DZ53">
        <v>100</v>
      </c>
    </row>
    <row r="54" spans="2:130" x14ac:dyDescent="0.2">
      <c r="B54">
        <v>1044</v>
      </c>
      <c r="C54" t="s">
        <v>133</v>
      </c>
      <c r="E54" t="s">
        <v>133</v>
      </c>
      <c r="F54">
        <v>0</v>
      </c>
      <c r="G54">
        <v>1</v>
      </c>
      <c r="H54">
        <v>1</v>
      </c>
      <c r="I54" t="s">
        <v>171</v>
      </c>
      <c r="J54" t="s">
        <v>185</v>
      </c>
      <c r="K54" t="s">
        <v>136</v>
      </c>
      <c r="L54" t="s">
        <v>211</v>
      </c>
      <c r="M54" t="s">
        <v>138</v>
      </c>
      <c r="O54" t="s">
        <v>185</v>
      </c>
      <c r="P54" t="s">
        <v>140</v>
      </c>
      <c r="Q54">
        <v>2022</v>
      </c>
      <c r="R54">
        <v>270</v>
      </c>
      <c r="S54">
        <f t="shared" si="0"/>
        <v>2.7</v>
      </c>
      <c r="U54" t="s">
        <v>141</v>
      </c>
      <c r="V54" t="s">
        <v>142</v>
      </c>
      <c r="W54" t="s">
        <v>143</v>
      </c>
      <c r="Y54" t="s">
        <v>144</v>
      </c>
      <c r="Z54" t="s">
        <v>145</v>
      </c>
      <c r="AA54" t="s">
        <v>146</v>
      </c>
      <c r="AB54" s="1">
        <v>42005</v>
      </c>
      <c r="AC54" s="1">
        <v>46022</v>
      </c>
      <c r="AD54" s="1">
        <v>44455</v>
      </c>
      <c r="AF54" t="s">
        <v>147</v>
      </c>
      <c r="AG54" s="1">
        <v>44455</v>
      </c>
      <c r="AH54" t="s">
        <v>133</v>
      </c>
      <c r="AI54" t="s">
        <v>133</v>
      </c>
      <c r="AJ54" t="s">
        <v>133</v>
      </c>
      <c r="AK54" t="s">
        <v>133</v>
      </c>
      <c r="AL54" t="s">
        <v>133</v>
      </c>
      <c r="AS54" t="s">
        <v>133</v>
      </c>
      <c r="AZ54" t="s">
        <v>148</v>
      </c>
      <c r="BB54" t="s">
        <v>149</v>
      </c>
      <c r="BC54" t="s">
        <v>150</v>
      </c>
      <c r="BD54" t="s">
        <v>151</v>
      </c>
      <c r="BH54" t="s">
        <v>133</v>
      </c>
      <c r="BJ54">
        <v>2.7048267798214001</v>
      </c>
      <c r="BK54" t="s">
        <v>152</v>
      </c>
      <c r="BM54">
        <v>103102</v>
      </c>
      <c r="BQ54" t="s">
        <v>133</v>
      </c>
      <c r="BR54" t="s">
        <v>133</v>
      </c>
      <c r="BU54" t="s">
        <v>153</v>
      </c>
      <c r="BW54" t="s">
        <v>154</v>
      </c>
      <c r="BZ54">
        <v>25</v>
      </c>
      <c r="CA54">
        <v>0</v>
      </c>
      <c r="CB54" s="1">
        <v>44788</v>
      </c>
      <c r="CC54" s="1">
        <v>44757</v>
      </c>
      <c r="CF54">
        <v>22</v>
      </c>
      <c r="CI54">
        <v>24</v>
      </c>
      <c r="CK54">
        <v>380</v>
      </c>
      <c r="CL54">
        <v>0</v>
      </c>
      <c r="CM54">
        <v>43</v>
      </c>
      <c r="CN54">
        <v>338</v>
      </c>
      <c r="CO54">
        <v>20648</v>
      </c>
      <c r="CP54">
        <v>5070</v>
      </c>
      <c r="CQ54">
        <v>-1</v>
      </c>
      <c r="CR54">
        <v>28</v>
      </c>
      <c r="CT54">
        <v>303132</v>
      </c>
      <c r="CU54">
        <v>270</v>
      </c>
      <c r="CY54">
        <v>103102</v>
      </c>
      <c r="DB54" s="1">
        <v>44455</v>
      </c>
      <c r="DI54" t="s">
        <v>155</v>
      </c>
      <c r="DL54" t="s">
        <v>156</v>
      </c>
      <c r="DM54" t="s">
        <v>157</v>
      </c>
      <c r="DN54">
        <v>1</v>
      </c>
      <c r="DQ54" t="s">
        <v>133</v>
      </c>
      <c r="DR54" t="s">
        <v>133</v>
      </c>
      <c r="DT54" t="s">
        <v>228</v>
      </c>
      <c r="DU54">
        <v>303132</v>
      </c>
      <c r="DY54" t="s">
        <v>159</v>
      </c>
      <c r="DZ54">
        <v>100</v>
      </c>
    </row>
    <row r="55" spans="2:130" x14ac:dyDescent="0.2">
      <c r="B55">
        <v>1044</v>
      </c>
      <c r="C55" t="s">
        <v>133</v>
      </c>
      <c r="E55" t="s">
        <v>133</v>
      </c>
      <c r="F55">
        <v>0</v>
      </c>
      <c r="G55">
        <v>1</v>
      </c>
      <c r="H55">
        <v>1</v>
      </c>
      <c r="I55" t="s">
        <v>181</v>
      </c>
      <c r="J55" t="s">
        <v>185</v>
      </c>
      <c r="K55" t="s">
        <v>136</v>
      </c>
      <c r="L55" t="s">
        <v>211</v>
      </c>
      <c r="M55" t="s">
        <v>138</v>
      </c>
      <c r="O55" t="s">
        <v>185</v>
      </c>
      <c r="P55" t="s">
        <v>140</v>
      </c>
      <c r="Q55">
        <v>2022</v>
      </c>
      <c r="R55">
        <v>77</v>
      </c>
      <c r="S55">
        <f t="shared" si="0"/>
        <v>0.77</v>
      </c>
      <c r="U55" t="s">
        <v>141</v>
      </c>
      <c r="V55" t="s">
        <v>142</v>
      </c>
      <c r="W55" t="s">
        <v>143</v>
      </c>
      <c r="Y55" t="s">
        <v>144</v>
      </c>
      <c r="Z55" t="s">
        <v>145</v>
      </c>
      <c r="AA55" t="s">
        <v>146</v>
      </c>
      <c r="AB55" s="1">
        <v>42005</v>
      </c>
      <c r="AC55" s="1">
        <v>46022</v>
      </c>
      <c r="AD55" s="1">
        <v>44455</v>
      </c>
      <c r="AF55" t="s">
        <v>147</v>
      </c>
      <c r="AG55" s="1">
        <v>44455</v>
      </c>
      <c r="AH55" t="s">
        <v>133</v>
      </c>
      <c r="AI55" t="s">
        <v>133</v>
      </c>
      <c r="AJ55" t="s">
        <v>133</v>
      </c>
      <c r="AK55" t="s">
        <v>133</v>
      </c>
      <c r="AL55" t="s">
        <v>133</v>
      </c>
      <c r="AS55" t="s">
        <v>133</v>
      </c>
      <c r="AZ55" t="s">
        <v>148</v>
      </c>
      <c r="BB55" t="s">
        <v>149</v>
      </c>
      <c r="BC55" t="s">
        <v>150</v>
      </c>
      <c r="BD55" t="s">
        <v>151</v>
      </c>
      <c r="BH55" t="s">
        <v>133</v>
      </c>
      <c r="BJ55">
        <v>0.77350069524110499</v>
      </c>
      <c r="BK55" t="s">
        <v>152</v>
      </c>
      <c r="BM55">
        <v>103102</v>
      </c>
      <c r="BQ55" t="s">
        <v>133</v>
      </c>
      <c r="BR55" t="s">
        <v>133</v>
      </c>
      <c r="BU55" t="s">
        <v>153</v>
      </c>
      <c r="BW55" t="s">
        <v>154</v>
      </c>
      <c r="BZ55">
        <v>25</v>
      </c>
      <c r="CA55">
        <v>0</v>
      </c>
      <c r="CB55" s="1">
        <v>44788</v>
      </c>
      <c r="CC55" s="1">
        <v>44757</v>
      </c>
      <c r="CF55">
        <v>22</v>
      </c>
      <c r="CI55">
        <v>24</v>
      </c>
      <c r="CK55">
        <v>380</v>
      </c>
      <c r="CL55">
        <v>0</v>
      </c>
      <c r="CM55">
        <v>43</v>
      </c>
      <c r="CN55">
        <v>338</v>
      </c>
      <c r="CO55">
        <v>20653</v>
      </c>
      <c r="CP55">
        <v>5075</v>
      </c>
      <c r="CQ55">
        <v>-1</v>
      </c>
      <c r="CR55">
        <v>28</v>
      </c>
      <c r="CT55">
        <v>303134</v>
      </c>
      <c r="CU55">
        <v>77</v>
      </c>
      <c r="CY55">
        <v>103102</v>
      </c>
      <c r="DB55" s="1">
        <v>44455</v>
      </c>
      <c r="DI55" t="s">
        <v>155</v>
      </c>
      <c r="DL55" t="s">
        <v>156</v>
      </c>
      <c r="DM55" t="s">
        <v>157</v>
      </c>
      <c r="DN55">
        <v>1</v>
      </c>
      <c r="DQ55" t="s">
        <v>133</v>
      </c>
      <c r="DR55" t="s">
        <v>133</v>
      </c>
      <c r="DT55" t="s">
        <v>229</v>
      </c>
      <c r="DU55">
        <v>303134</v>
      </c>
      <c r="DY55" t="s">
        <v>159</v>
      </c>
      <c r="DZ55">
        <v>100</v>
      </c>
    </row>
    <row r="56" spans="2:130" x14ac:dyDescent="0.2">
      <c r="B56">
        <v>1044</v>
      </c>
      <c r="C56" t="s">
        <v>133</v>
      </c>
      <c r="E56" t="s">
        <v>133</v>
      </c>
      <c r="F56">
        <v>0</v>
      </c>
      <c r="G56">
        <v>1</v>
      </c>
      <c r="H56">
        <v>1</v>
      </c>
      <c r="I56" t="s">
        <v>199</v>
      </c>
      <c r="J56" t="s">
        <v>135</v>
      </c>
      <c r="K56" t="s">
        <v>136</v>
      </c>
      <c r="L56" t="s">
        <v>211</v>
      </c>
      <c r="M56" t="s">
        <v>138</v>
      </c>
      <c r="O56" t="s">
        <v>139</v>
      </c>
      <c r="P56" t="s">
        <v>140</v>
      </c>
      <c r="Q56">
        <v>2022</v>
      </c>
      <c r="R56">
        <v>222</v>
      </c>
      <c r="S56">
        <f t="shared" si="0"/>
        <v>2.2200000000000002</v>
      </c>
      <c r="U56" t="s">
        <v>141</v>
      </c>
      <c r="V56" t="s">
        <v>142</v>
      </c>
      <c r="W56" t="s">
        <v>143</v>
      </c>
      <c r="Y56" t="s">
        <v>144</v>
      </c>
      <c r="Z56" t="s">
        <v>145</v>
      </c>
      <c r="AA56" t="s">
        <v>146</v>
      </c>
      <c r="AB56" s="1">
        <v>42005</v>
      </c>
      <c r="AC56" s="1">
        <v>46022</v>
      </c>
      <c r="AD56" s="1">
        <v>44455</v>
      </c>
      <c r="AF56" t="s">
        <v>147</v>
      </c>
      <c r="AG56" s="1">
        <v>44455</v>
      </c>
      <c r="AH56" t="s">
        <v>133</v>
      </c>
      <c r="AI56" t="s">
        <v>133</v>
      </c>
      <c r="AJ56" t="s">
        <v>133</v>
      </c>
      <c r="AK56" t="s">
        <v>133</v>
      </c>
      <c r="AL56" t="s">
        <v>133</v>
      </c>
      <c r="AS56" t="s">
        <v>133</v>
      </c>
      <c r="AZ56" t="s">
        <v>148</v>
      </c>
      <c r="BB56" t="s">
        <v>149</v>
      </c>
      <c r="BC56" t="s">
        <v>150</v>
      </c>
      <c r="BD56" t="s">
        <v>151</v>
      </c>
      <c r="BH56" t="s">
        <v>133</v>
      </c>
      <c r="BJ56">
        <v>2.2153172009200901</v>
      </c>
      <c r="BK56" t="s">
        <v>152</v>
      </c>
      <c r="BM56">
        <v>103101</v>
      </c>
      <c r="BQ56" t="s">
        <v>133</v>
      </c>
      <c r="BR56" t="s">
        <v>133</v>
      </c>
      <c r="BU56" t="s">
        <v>153</v>
      </c>
      <c r="BW56" t="s">
        <v>154</v>
      </c>
      <c r="BZ56">
        <v>25</v>
      </c>
      <c r="CA56">
        <v>0</v>
      </c>
      <c r="CB56" s="1">
        <v>44788</v>
      </c>
      <c r="CC56" s="1">
        <v>44757</v>
      </c>
      <c r="CF56">
        <v>22</v>
      </c>
      <c r="CI56">
        <v>24</v>
      </c>
      <c r="CK56">
        <v>380</v>
      </c>
      <c r="CL56">
        <v>0</v>
      </c>
      <c r="CM56">
        <v>43</v>
      </c>
      <c r="CN56">
        <v>62</v>
      </c>
      <c r="CO56">
        <v>34602</v>
      </c>
      <c r="CP56">
        <v>20184</v>
      </c>
      <c r="CQ56">
        <v>-1</v>
      </c>
      <c r="CR56">
        <v>28</v>
      </c>
      <c r="CT56">
        <v>303136</v>
      </c>
      <c r="CU56">
        <v>222</v>
      </c>
      <c r="CY56">
        <v>103101</v>
      </c>
      <c r="DB56" s="1">
        <v>44455</v>
      </c>
      <c r="DL56" t="s">
        <v>156</v>
      </c>
      <c r="DM56" t="s">
        <v>157</v>
      </c>
      <c r="DN56">
        <v>1</v>
      </c>
      <c r="DQ56" t="s">
        <v>133</v>
      </c>
      <c r="DR56" t="s">
        <v>133</v>
      </c>
      <c r="DT56" t="s">
        <v>230</v>
      </c>
      <c r="DU56">
        <v>303136</v>
      </c>
      <c r="DY56" t="s">
        <v>159</v>
      </c>
      <c r="DZ56">
        <v>100</v>
      </c>
    </row>
    <row r="57" spans="2:130" x14ac:dyDescent="0.2">
      <c r="B57">
        <v>1044</v>
      </c>
      <c r="C57" t="s">
        <v>133</v>
      </c>
      <c r="E57" t="s">
        <v>133</v>
      </c>
      <c r="F57">
        <v>0</v>
      </c>
      <c r="G57">
        <v>1</v>
      </c>
      <c r="H57">
        <v>1</v>
      </c>
      <c r="I57" t="s">
        <v>199</v>
      </c>
      <c r="J57" t="s">
        <v>185</v>
      </c>
      <c r="K57" t="s">
        <v>136</v>
      </c>
      <c r="L57" t="s">
        <v>211</v>
      </c>
      <c r="M57" t="s">
        <v>138</v>
      </c>
      <c r="O57" t="s">
        <v>185</v>
      </c>
      <c r="P57" t="s">
        <v>140</v>
      </c>
      <c r="Q57">
        <v>2022</v>
      </c>
      <c r="R57">
        <v>222</v>
      </c>
      <c r="S57">
        <f t="shared" si="0"/>
        <v>2.2200000000000002</v>
      </c>
      <c r="U57" t="s">
        <v>141</v>
      </c>
      <c r="V57" t="s">
        <v>142</v>
      </c>
      <c r="W57" t="s">
        <v>143</v>
      </c>
      <c r="Y57" t="s">
        <v>144</v>
      </c>
      <c r="Z57" t="s">
        <v>145</v>
      </c>
      <c r="AA57" t="s">
        <v>146</v>
      </c>
      <c r="AB57" s="1">
        <v>42005</v>
      </c>
      <c r="AC57" s="1">
        <v>46022</v>
      </c>
      <c r="AD57" s="1">
        <v>44455</v>
      </c>
      <c r="AF57" t="s">
        <v>147</v>
      </c>
      <c r="AG57" s="1">
        <v>44455</v>
      </c>
      <c r="AH57" t="s">
        <v>133</v>
      </c>
      <c r="AI57" t="s">
        <v>133</v>
      </c>
      <c r="AJ57" t="s">
        <v>133</v>
      </c>
      <c r="AK57" t="s">
        <v>133</v>
      </c>
      <c r="AL57" t="s">
        <v>133</v>
      </c>
      <c r="AS57" t="s">
        <v>133</v>
      </c>
      <c r="AZ57" t="s">
        <v>148</v>
      </c>
      <c r="BB57" t="s">
        <v>149</v>
      </c>
      <c r="BC57" t="s">
        <v>150</v>
      </c>
      <c r="BD57" t="s">
        <v>151</v>
      </c>
      <c r="BH57" t="s">
        <v>133</v>
      </c>
      <c r="BJ57">
        <v>2.2153172009200901</v>
      </c>
      <c r="BK57" t="s">
        <v>152</v>
      </c>
      <c r="BM57">
        <v>103102</v>
      </c>
      <c r="BQ57" t="s">
        <v>133</v>
      </c>
      <c r="BR57" t="s">
        <v>133</v>
      </c>
      <c r="BU57" t="s">
        <v>153</v>
      </c>
      <c r="BW57" t="s">
        <v>154</v>
      </c>
      <c r="BZ57">
        <v>25</v>
      </c>
      <c r="CA57">
        <v>0</v>
      </c>
      <c r="CB57" s="1">
        <v>44788</v>
      </c>
      <c r="CC57" s="1">
        <v>44757</v>
      </c>
      <c r="CF57">
        <v>22</v>
      </c>
      <c r="CI57">
        <v>24</v>
      </c>
      <c r="CK57">
        <v>380</v>
      </c>
      <c r="CL57">
        <v>0</v>
      </c>
      <c r="CM57">
        <v>43</v>
      </c>
      <c r="CN57">
        <v>338</v>
      </c>
      <c r="CO57">
        <v>34604</v>
      </c>
      <c r="CP57">
        <v>20184</v>
      </c>
      <c r="CQ57">
        <v>-1</v>
      </c>
      <c r="CR57">
        <v>28</v>
      </c>
      <c r="CT57">
        <v>303138</v>
      </c>
      <c r="CU57">
        <v>222</v>
      </c>
      <c r="CY57">
        <v>103102</v>
      </c>
      <c r="DB57" s="1">
        <v>44455</v>
      </c>
      <c r="DL57" t="s">
        <v>156</v>
      </c>
      <c r="DM57" t="s">
        <v>157</v>
      </c>
      <c r="DN57">
        <v>1</v>
      </c>
      <c r="DQ57" t="s">
        <v>133</v>
      </c>
      <c r="DR57" t="s">
        <v>133</v>
      </c>
      <c r="DT57" t="s">
        <v>231</v>
      </c>
      <c r="DU57">
        <v>303138</v>
      </c>
      <c r="DY57" t="s">
        <v>159</v>
      </c>
      <c r="DZ5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Bart, Karl</dc:creator>
  <cp:lastModifiedBy>Bart, Karl</cp:lastModifiedBy>
  <dcterms:created xsi:type="dcterms:W3CDTF">2021-09-16T14:43:47Z</dcterms:created>
  <dcterms:modified xsi:type="dcterms:W3CDTF">2021-09-16T15:22:06Z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-1760210555</vt:i4>
  </property>
  <property fmtid="{D5CDD505-2E9C-101B-9397-08002B2CF9AE}" pid="3" name="_NewReviewCycle">
    <vt:lpwstr/>
  </property>
  <property fmtid="{D5CDD505-2E9C-101B-9397-08002B2CF9AE}" pid="4" name="_EmailSubject">
    <vt:lpwstr>overig onderhoud</vt:lpwstr>
  </property>
  <property fmtid="{D5CDD505-2E9C-101B-9397-08002B2CF9AE}" pid="5" name="_AuthorEmail">
    <vt:lpwstr>kbart@hhdelfland.nl</vt:lpwstr>
  </property>
  <property fmtid="{D5CDD505-2E9C-101B-9397-08002B2CF9AE}" pid="6" name="_AuthorEmailDisplayName">
    <vt:lpwstr>Bart, Karl</vt:lpwstr>
  </property>
</Properties>
</file>